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filterPrivacy="1" codeName="ЭтаКнига" defaultThemeVersion="124226"/>
  <xr:revisionPtr revIDLastSave="0" documentId="8_{D9C3A0B6-63ED-400E-837E-332D269AF113}" xr6:coauthVersionLast="47" xr6:coauthVersionMax="47" xr10:uidLastSave="{00000000-0000-0000-0000-000000000000}"/>
  <bookViews>
    <workbookView xWindow="5190" yWindow="675" windowWidth="22590" windowHeight="10305" tabRatio="918" xr2:uid="{00000000-000D-0000-FFFF-FFFF00000000}"/>
  </bookViews>
  <sheets>
    <sheet name="Caval-1" sheetId="11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s>
  <definedNames>
    <definedName name="__________TM3">#REF!</definedName>
    <definedName name="_________MA8">#REF!</definedName>
    <definedName name="_________TM3" localSheetId="0">#REF!</definedName>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 localSheetId="0">#REF!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#REF!</definedName>
    <definedName name="Arm" localSheetId="0">#REF!</definedName>
    <definedName name="Arm">#REF!</definedName>
    <definedName name="armjjj" localSheetId="0">#REF!</definedName>
    <definedName name="armjjj">#REF!</definedName>
    <definedName name="asd" localSheetId="0">#REF!</definedName>
    <definedName name="asd">#REF!</definedName>
    <definedName name="AZA" localSheetId="0">#REF!</definedName>
    <definedName name="AZA">#REF!</definedName>
    <definedName name="Azat." localSheetId="0">#REF!</definedName>
    <definedName name="Azat.">#REF!</definedName>
    <definedName name="book" localSheetId="0">'[2]Gaz2-6'!#REF!</definedName>
    <definedName name="book">'[1]Gaz2-6'!#REF!</definedName>
    <definedName name="bos">[3]BoS!$B$1:$AB$3718</definedName>
    <definedName name="Branch1" localSheetId="0">#REF!</definedName>
    <definedName name="Branch1">#REF!</definedName>
    <definedName name="Branch1.1" localSheetId="0">#REF!</definedName>
    <definedName name="Branch1.1">#REF!</definedName>
    <definedName name="Branch3" localSheetId="0">#REF!</definedName>
    <definedName name="Branch3">#REF!</definedName>
    <definedName name="cank" localSheetId="0">'[4]Unit rates'!$B:$H</definedName>
    <definedName name="cank">'[4]Unit rates'!$B:$H</definedName>
    <definedName name="DDR" localSheetId="0">#REF!</definedName>
    <definedName name="DDR">#REF!</definedName>
    <definedName name="dfg" localSheetId="0">#REF!</definedName>
    <definedName name="dfg">#REF!</definedName>
    <definedName name="DILDRR300" localSheetId="0">#REF!</definedName>
    <definedName name="DILDRR300">#REF!</definedName>
    <definedName name="Dzop" localSheetId="0">#REF!</definedName>
    <definedName name="Dzop">#REF!</definedName>
    <definedName name="ENG" localSheetId="0">#REF!</definedName>
    <definedName name="ENG">#REF!</definedName>
    <definedName name="Ganzakar" localSheetId="0">#REF!</definedName>
    <definedName name="Ganzakar">#REF!</definedName>
    <definedName name="Gavar" localSheetId="0">#REF!</definedName>
    <definedName name="Gavar">#REF!</definedName>
    <definedName name="ghj" localSheetId="0">#REF!</definedName>
    <definedName name="ghj">#REF!</definedName>
    <definedName name="hhh" localSheetId="0">#REF!</definedName>
    <definedName name="hhh">#REF!</definedName>
    <definedName name="hljk" localSheetId="0">#REF!</definedName>
    <definedName name="hljk">#REF!</definedName>
    <definedName name="i" localSheetId="0">'[5]BoQ works'!$B:$H</definedName>
    <definedName name="i">'[5]BoQ works'!$B:$H</definedName>
    <definedName name="it" localSheetId="0">'[5]BoQ works'!$B:$H</definedName>
    <definedName name="it">'[5]BoQ works'!$B:$H</definedName>
    <definedName name="kafan" localSheetId="0">#REF!</definedName>
    <definedName name="kafan">#REF!</definedName>
    <definedName name="kanal" localSheetId="0">#REF!</definedName>
    <definedName name="kanal">#REF!</definedName>
    <definedName name="kkkk" localSheetId="0">#REF!</definedName>
    <definedName name="kkkk">#REF!</definedName>
    <definedName name="kkkkk" localSheetId="0">#REF!</definedName>
    <definedName name="kkkkk">#REF!</definedName>
    <definedName name="no" localSheetId="0">'[6]BoQ works'!$B:$H</definedName>
    <definedName name="no">'[6]BoQ works'!$B:$H</definedName>
    <definedName name="p" localSheetId="0">'[5]BoQ works'!$B:$H</definedName>
    <definedName name="p">'[5]BoQ works'!$B:$H</definedName>
    <definedName name="Print_Area" localSheetId="0">'Caval-1'!$A$1:$H$4</definedName>
    <definedName name="Print_Titles" localSheetId="0">'Caval-1'!$4:$4</definedName>
    <definedName name="quantity" localSheetId="0">'[5]ABO-Quantities'!$A:$B</definedName>
    <definedName name="quantity">'[5]ABO-Quantities'!$A:$B</definedName>
    <definedName name="qwe" localSheetId="0">#REF!</definedName>
    <definedName name="qwe">#REF!</definedName>
    <definedName name="svodni5" localSheetId="0">#REF!</definedName>
    <definedName name="svodni5">#REF!</definedName>
    <definedName name="Svodni6" localSheetId="0">#REF!</definedName>
    <definedName name="Svodni6">#REF!</definedName>
    <definedName name="Tashir" localSheetId="0">#REF!</definedName>
    <definedName name="Tashir">#REF!</definedName>
    <definedName name="ti" localSheetId="0">'[5]BoQ works'!$B:$H</definedName>
    <definedName name="ti">'[5]BoQ works'!$B:$H</definedName>
    <definedName name="tuj" localSheetId="0">'[4]Unit rates'!$B:$H</definedName>
    <definedName name="tuj">'[4]Unit rates'!$B:$H</definedName>
    <definedName name="tyu" localSheetId="0">#REF!</definedName>
    <definedName name="tyu">#REF!</definedName>
    <definedName name="unitrates" localSheetId="0">'[7]Unit rates'!$C:$H</definedName>
    <definedName name="unitrates">'[7]Unit rates'!$C:$H</definedName>
    <definedName name="ÙÙÙÙÙ" localSheetId="0">#REF!</definedName>
    <definedName name="ÙÙÙÙÙ">#REF!</definedName>
    <definedName name="vedi" localSheetId="0">#REF!</definedName>
    <definedName name="vedi">#REF!</definedName>
    <definedName name="WOp" localSheetId="0">#REF!</definedName>
    <definedName name="WOp">#REF!</definedName>
    <definedName name="Ý0" localSheetId="0">'[8]BoQ works'!$B:$H</definedName>
    <definedName name="Ý0">'[8]BoQ works'!$B:$H</definedName>
    <definedName name="yes" localSheetId="0">'[6]BoQ works'!$B:$H</definedName>
    <definedName name="yes">'[6]BoQ works'!$B:$H</definedName>
    <definedName name="ա" localSheetId="0">'[9]Ob.1+'!$I$5</definedName>
    <definedName name="ա">'[9]Ob.1+'!$I$5</definedName>
    <definedName name="Բռանցհ1.1" localSheetId="0">#REF!</definedName>
    <definedName name="Բռանցհ1.1">#REF!</definedName>
    <definedName name="լե">#REF!</definedName>
    <definedName name="մ" localSheetId="0">'[9]Ob.1+'!$J$5</definedName>
    <definedName name="մ">'[9]Ob.1+'!$J$5</definedName>
    <definedName name="տ" localSheetId="0">'[9]Ob.1+'!$K$5</definedName>
    <definedName name="տ">'[9]Ob.1+'!$K$5</definedName>
    <definedName name="տըւ" localSheetId="0">#REF!</definedName>
    <definedName name="տըւ">#REF!</definedName>
    <definedName name="տռը" localSheetId="0">#REF!</definedName>
    <definedName name="տռը">#REF!</definedName>
    <definedName name="քեոտ" localSheetId="0">#REF!</definedName>
    <definedName name="քեոտ">#REF!</definedName>
    <definedName name="ֆգյկ" localSheetId="0">#REF!</definedName>
    <definedName name="ֆգյկ">#REF!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6" i="111" l="1"/>
  <c r="J28" i="111"/>
  <c r="J40" i="111"/>
  <c r="J52" i="111"/>
  <c r="J67" i="111"/>
  <c r="J82" i="111"/>
  <c r="J96" i="111"/>
  <c r="J106" i="111"/>
  <c r="J117" i="111"/>
  <c r="J127" i="111"/>
  <c r="J137" i="111"/>
  <c r="J147" i="111"/>
  <c r="H3" i="111" l="1"/>
  <c r="F140" i="111" l="1"/>
  <c r="G140" i="111" s="1"/>
  <c r="F141" i="111"/>
  <c r="G141" i="111" s="1"/>
  <c r="F142" i="111"/>
  <c r="G142" i="111" s="1"/>
  <c r="F146" i="111"/>
  <c r="G146" i="111" s="1"/>
  <c r="F143" i="111"/>
  <c r="G143" i="111" s="1"/>
  <c r="F144" i="111"/>
  <c r="G144" i="111" s="1"/>
  <c r="F145" i="111"/>
  <c r="G145" i="111" s="1"/>
  <c r="F139" i="111"/>
  <c r="G139" i="111" s="1"/>
  <c r="G147" i="111" s="1"/>
  <c r="F130" i="111"/>
  <c r="G130" i="111" s="1"/>
  <c r="F131" i="111"/>
  <c r="G131" i="111" s="1"/>
  <c r="F129" i="111"/>
  <c r="G129" i="111" s="1"/>
  <c r="F133" i="111"/>
  <c r="G133" i="111" s="1"/>
  <c r="F132" i="111"/>
  <c r="G132" i="111" s="1"/>
  <c r="F134" i="111"/>
  <c r="G134" i="111" s="1"/>
  <c r="F135" i="111"/>
  <c r="G135" i="111" s="1"/>
  <c r="F136" i="111"/>
  <c r="G136" i="111" s="1"/>
  <c r="F122" i="111"/>
  <c r="G122" i="111" s="1"/>
  <c r="F123" i="111"/>
  <c r="G123" i="111" s="1"/>
  <c r="F125" i="111"/>
  <c r="G125" i="111" s="1"/>
  <c r="F124" i="111"/>
  <c r="G124" i="111" s="1"/>
  <c r="F126" i="111"/>
  <c r="G126" i="111" s="1"/>
  <c r="F120" i="111"/>
  <c r="G120" i="111" s="1"/>
  <c r="F121" i="111"/>
  <c r="G121" i="111" s="1"/>
  <c r="F119" i="111"/>
  <c r="G119" i="111" s="1"/>
  <c r="G127" i="111" s="1"/>
  <c r="F116" i="111"/>
  <c r="G116" i="111" s="1"/>
  <c r="F109" i="111"/>
  <c r="G109" i="111" s="1"/>
  <c r="F114" i="111"/>
  <c r="G114" i="111" s="1"/>
  <c r="F110" i="111"/>
  <c r="G110" i="111" s="1"/>
  <c r="F108" i="111"/>
  <c r="G108" i="111" s="1"/>
  <c r="G117" i="111" s="1"/>
  <c r="F111" i="111"/>
  <c r="G111" i="111" s="1"/>
  <c r="F115" i="111"/>
  <c r="G115" i="111" s="1"/>
  <c r="F112" i="111"/>
  <c r="G112" i="111" s="1"/>
  <c r="F113" i="111"/>
  <c r="G113" i="111" s="1"/>
  <c r="F100" i="111"/>
  <c r="G100" i="111" s="1"/>
  <c r="F101" i="111"/>
  <c r="G101" i="111" s="1"/>
  <c r="F98" i="111"/>
  <c r="G98" i="111" s="1"/>
  <c r="F102" i="111"/>
  <c r="G102" i="111" s="1"/>
  <c r="F105" i="111"/>
  <c r="G105" i="111" s="1"/>
  <c r="F103" i="111"/>
  <c r="G103" i="111" s="1"/>
  <c r="F104" i="111"/>
  <c r="G104" i="111" s="1"/>
  <c r="F99" i="111"/>
  <c r="G99" i="111" s="1"/>
  <c r="F85" i="111"/>
  <c r="G85" i="111" s="1"/>
  <c r="F90" i="111"/>
  <c r="G90" i="111" s="1"/>
  <c r="F86" i="111"/>
  <c r="G86" i="111" s="1"/>
  <c r="F92" i="111"/>
  <c r="G92" i="111" s="1"/>
  <c r="F87" i="111"/>
  <c r="G87" i="111" s="1"/>
  <c r="F93" i="111"/>
  <c r="G93" i="111" s="1"/>
  <c r="F94" i="111"/>
  <c r="G94" i="111" s="1"/>
  <c r="F88" i="111"/>
  <c r="G88" i="111" s="1"/>
  <c r="F95" i="111"/>
  <c r="G95" i="111" s="1"/>
  <c r="F89" i="111"/>
  <c r="G89" i="111" s="1"/>
  <c r="F91" i="111"/>
  <c r="G91" i="111" s="1"/>
  <c r="F84" i="111"/>
  <c r="G84" i="111" s="1"/>
  <c r="F70" i="111"/>
  <c r="G70" i="111" s="1"/>
  <c r="F76" i="111"/>
  <c r="G76" i="111" s="1"/>
  <c r="F81" i="111"/>
  <c r="G81" i="111" s="1"/>
  <c r="F80" i="111"/>
  <c r="G80" i="111" s="1"/>
  <c r="F71" i="111"/>
  <c r="G71" i="111" s="1"/>
  <c r="F72" i="111"/>
  <c r="G72" i="111" s="1"/>
  <c r="F77" i="111"/>
  <c r="G77" i="111" s="1"/>
  <c r="F74" i="111"/>
  <c r="G74" i="111" s="1"/>
  <c r="F79" i="111"/>
  <c r="G79" i="111" s="1"/>
  <c r="F73" i="111"/>
  <c r="G73" i="111" s="1"/>
  <c r="F78" i="111"/>
  <c r="G78" i="111" s="1"/>
  <c r="F75" i="111"/>
  <c r="G75" i="111" s="1"/>
  <c r="F69" i="111"/>
  <c r="G69" i="111" s="1"/>
  <c r="F59" i="111"/>
  <c r="G59" i="111" s="1"/>
  <c r="F55" i="111"/>
  <c r="G55" i="111" s="1"/>
  <c r="F64" i="111"/>
  <c r="G64" i="111" s="1"/>
  <c r="F60" i="111"/>
  <c r="G60" i="111" s="1"/>
  <c r="F66" i="111"/>
  <c r="G66" i="111" s="1"/>
  <c r="F56" i="111"/>
  <c r="G56" i="111" s="1"/>
  <c r="F65" i="111"/>
  <c r="G65" i="111" s="1"/>
  <c r="F61" i="111"/>
  <c r="G61" i="111" s="1"/>
  <c r="F54" i="111"/>
  <c r="G54" i="111" s="1"/>
  <c r="F57" i="111"/>
  <c r="G57" i="111" s="1"/>
  <c r="F62" i="111"/>
  <c r="G62" i="111" s="1"/>
  <c r="F58" i="111"/>
  <c r="G58" i="111" s="1"/>
  <c r="F63" i="111"/>
  <c r="G63" i="111" s="1"/>
  <c r="F44" i="111"/>
  <c r="G44" i="111" s="1"/>
  <c r="F51" i="111"/>
  <c r="G51" i="111" s="1"/>
  <c r="F45" i="111"/>
  <c r="G45" i="111" s="1"/>
  <c r="F43" i="111"/>
  <c r="G43" i="111" s="1"/>
  <c r="F46" i="111"/>
  <c r="G46" i="111" s="1"/>
  <c r="F47" i="111"/>
  <c r="G47" i="111" s="1"/>
  <c r="F49" i="111"/>
  <c r="G49" i="111" s="1"/>
  <c r="F50" i="111"/>
  <c r="G50" i="111" s="1"/>
  <c r="F32" i="111"/>
  <c r="G32" i="111" s="1"/>
  <c r="F33" i="111"/>
  <c r="G33" i="111" s="1"/>
  <c r="F34" i="111"/>
  <c r="G34" i="111" s="1"/>
  <c r="F35" i="111"/>
  <c r="G35" i="111" s="1"/>
  <c r="F36" i="111"/>
  <c r="G36" i="111" s="1"/>
  <c r="F37" i="111"/>
  <c r="G37" i="111" s="1"/>
  <c r="F38" i="111"/>
  <c r="G38" i="111" s="1"/>
  <c r="F39" i="111"/>
  <c r="G39" i="111" s="1"/>
  <c r="F31" i="111"/>
  <c r="G31" i="111" s="1"/>
  <c r="F20" i="111"/>
  <c r="G20" i="111" s="1"/>
  <c r="F21" i="111"/>
  <c r="G21" i="111" s="1"/>
  <c r="F27" i="111"/>
  <c r="G27" i="111" s="1"/>
  <c r="F22" i="111"/>
  <c r="G22" i="111" s="1"/>
  <c r="F26" i="111"/>
  <c r="G26" i="111" s="1"/>
  <c r="F19" i="111"/>
  <c r="G19" i="111" s="1"/>
  <c r="F23" i="111"/>
  <c r="G23" i="111" s="1"/>
  <c r="F25" i="111"/>
  <c r="G25" i="111" s="1"/>
  <c r="F9" i="111"/>
  <c r="G9" i="111" s="1"/>
  <c r="F7" i="111"/>
  <c r="G7" i="111" s="1"/>
  <c r="F10" i="111"/>
  <c r="G10" i="111" s="1"/>
  <c r="F11" i="111"/>
  <c r="G11" i="111" s="1"/>
  <c r="F8" i="111"/>
  <c r="G8" i="111" s="1"/>
  <c r="F13" i="111"/>
  <c r="G13" i="111" s="1"/>
  <c r="F14" i="111"/>
  <c r="G14" i="111" s="1"/>
  <c r="F15" i="111"/>
  <c r="G15" i="111" s="1"/>
  <c r="G96" i="111" l="1"/>
  <c r="G106" i="111"/>
  <c r="G67" i="111"/>
  <c r="G137" i="111"/>
  <c r="G148" i="111" s="1"/>
  <c r="G16" i="111"/>
  <c r="G28" i="111"/>
  <c r="G52" i="111"/>
  <c r="G82" i="111"/>
  <c r="G40" i="111"/>
  <c r="H147" i="111" l="1"/>
  <c r="G149" i="111"/>
  <c r="G150" i="111" s="1"/>
  <c r="H127" i="111"/>
  <c r="H117" i="111"/>
  <c r="H40" i="111"/>
  <c r="H52" i="111"/>
  <c r="H16" i="111"/>
  <c r="H67" i="111"/>
  <c r="H96" i="111"/>
  <c r="H148" i="111" s="1"/>
  <c r="H82" i="111"/>
  <c r="H28" i="111"/>
  <c r="H137" i="111"/>
  <c r="H106" i="111"/>
</calcChain>
</file>

<file path=xl/sharedStrings.xml><?xml version="1.0" encoding="utf-8"?>
<sst xmlns="http://schemas.openxmlformats.org/spreadsheetml/2006/main" count="279" uniqueCount="55">
  <si>
    <t>մ</t>
  </si>
  <si>
    <t>կգ</t>
  </si>
  <si>
    <t>Հողային աշխատանքներ</t>
  </si>
  <si>
    <t>Ընդամենը</t>
  </si>
  <si>
    <t>Հ/Հ</t>
  </si>
  <si>
    <t>ՇԻՆԱՐԱՐԱԿԱՆ ԱՇԽԱՏԱՆՔՆԵՐԻ ԾԱՎԱԼՆԵՐԸ</t>
  </si>
  <si>
    <t xml:space="preserve">Աշխատանքների անվանումը </t>
  </si>
  <si>
    <t>Չափ․ միավոր</t>
  </si>
  <si>
    <t>Քանակը</t>
  </si>
  <si>
    <t>Միավորի արժեքը</t>
  </si>
  <si>
    <t>Ընդամենը հազ․ դրամ</t>
  </si>
  <si>
    <r>
      <t>մ</t>
    </r>
    <r>
      <rPr>
        <vertAlign val="superscript"/>
        <sz val="10"/>
        <rFont val="GHEA Grapalat"/>
        <family val="3"/>
      </rPr>
      <t>3</t>
    </r>
  </si>
  <si>
    <r>
      <t>մ</t>
    </r>
    <r>
      <rPr>
        <vertAlign val="superscript"/>
        <sz val="10"/>
        <rFont val="GHEA Grapalat"/>
        <family val="3"/>
      </rPr>
      <t>2</t>
    </r>
  </si>
  <si>
    <t>Ամբողջը</t>
  </si>
  <si>
    <t>ԱԱՀ -   20 %</t>
  </si>
  <si>
    <t>Ամբողջը ներառյալ ԱԱՀ</t>
  </si>
  <si>
    <t xml:space="preserve">Կազմեց                                                         Խ․ Ստեփանյան  </t>
  </si>
  <si>
    <t>Ուղեգծի մաքրում թփուտներից</t>
  </si>
  <si>
    <t>Խրամուղու և փոսորակի մշակում IV կարգի գրունտներում մեխանիզմով կողալիցքով</t>
  </si>
  <si>
    <t>Խրամուղու և փոսորակի լրամշակում  IV կարգի գրունտներում ձեռքով կողալիցքով</t>
  </si>
  <si>
    <t>Ավազակոպճային նախաշերտի  իրականացում հենարանների տակ   h=10սմ հաստությամբ</t>
  </si>
  <si>
    <t xml:space="preserve"> Խրամուղու և փոսորակի հետլիցքի իրականացում տեղի մշակված գրունտներից տոփանումով</t>
  </si>
  <si>
    <t>Շինարարական աշխատանքներ</t>
  </si>
  <si>
    <t>Վաքերի ջրամեկուսիչ կարեր</t>
  </si>
  <si>
    <t>Հատակի միաձույլ բետոն B15, F150, W4  δ=25սմ</t>
  </si>
  <si>
    <t xml:space="preserve">Պատերի միաձույլ բետոն B15, F150, W4 δ=25սմ   </t>
  </si>
  <si>
    <t>Ռետինե լարան</t>
  </si>
  <si>
    <t xml:space="preserve">Պատերի արտաքին մակերևույթի երկշերտ հիդրոմեկուսացում </t>
  </si>
  <si>
    <t>Պողպատե խողովակի ուժեղացված հակակոռոզիոն հիդրոմեկուսացում</t>
  </si>
  <si>
    <t>Նախաշերտի  իրականացում խողովակների տակ  փափուկ բնահողից   h=10սմ հաստությամբ</t>
  </si>
  <si>
    <t>7</t>
  </si>
  <si>
    <t>11</t>
  </si>
  <si>
    <t>Դիաֆրագմա թերթապողպատից, 0,6 x 0,6 մ δ=4 մմ</t>
  </si>
  <si>
    <t>Արմավիրի մարզի Արաքս համայնքի Ապագա  գյուղի ջրահեռացման  համակարգի կառուցման աշխատանքներ</t>
  </si>
  <si>
    <t>Ե/բ հավաքովի վաքեր  ЛР- 4 (1հատը 0,43մ3, 23 հատ) տեղադրումով</t>
  </si>
  <si>
    <t xml:space="preserve">Բետոնից հավաքովի հենարանների իրականացում 0,4x0,5x0,6 մ (24 հատ) </t>
  </si>
  <si>
    <t>Ջրանցք Ջ-1</t>
  </si>
  <si>
    <t>Ջրանցք Ջ-2</t>
  </si>
  <si>
    <t>Ե/բ հավաքովի վաքեր  ЛР- 4 (1հատը 0,43մ3, 69 հատ) տեղադրումով</t>
  </si>
  <si>
    <t xml:space="preserve">Բետոնից հավաքովի հենարանների իրականացում 0,4x0,5x0,6 մ (70 հատ) </t>
  </si>
  <si>
    <t xml:space="preserve">Բետոնից հավաքովի հենարանների իրականացում 0,4x0,5x0,6 մ (71 հատ) </t>
  </si>
  <si>
    <t>Ե/բ հավաքովի վաքեր  ЛР- 4 (1հատը 0,43մ3, 70 հատ) տեղադրումով</t>
  </si>
  <si>
    <t>Ջրանցք Ջ-3</t>
  </si>
  <si>
    <t>Ընդունիչ ավազան Ա 1 -22 հատ</t>
  </si>
  <si>
    <t>D=273x4մմ պողպատե խողովակների մոնտաժում, փորձարկումով</t>
  </si>
  <si>
    <t>D=325x4մմ պողպատե խողովակների մոնտաժում, փորձարկումով</t>
  </si>
  <si>
    <t>12</t>
  </si>
  <si>
    <t>Ընդունիչ ավազան Ա 2  -2 հատ</t>
  </si>
  <si>
    <t>Կառուցվածք ՆԿ 0+00  Ջ-2,  Ջ-3 -2 հատ</t>
  </si>
  <si>
    <t>Կառուցվածք ՆԿ 0+00  Ջ-1</t>
  </si>
  <si>
    <t>Կառուցվածք  Ջ-1 ջրանցքի   վերջում</t>
  </si>
  <si>
    <t>9</t>
  </si>
  <si>
    <t>Կառուցվածք  Ջ-2  ջրանցքի  վերջում
Ջ-4  ջրանցքի  սկզբում</t>
  </si>
  <si>
    <t>Կառուցվածք  Ջ-3  ջրանցքի վերջում
Ջ-4  ջրանցքի ՆԿ 1+30</t>
  </si>
  <si>
    <t>Ջրանցք Ջ-4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</si>
</sst>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_-* #,##0\ _€_-;\-* #,##0\ _€_-;_-* &quot;-&quot;\ _€_-;_-@_-"/>
    <numFmt numFmtId="166" formatCode="0.000000"/>
    <numFmt numFmtId="167" formatCode="_-* #,##0.00_р_._-;\-* #,##0.00_р_._-;_-* &quot;-&quot;??_р_._-;_-@_-"/>
    <numFmt numFmtId="168" formatCode="_(* #,##0.00_);_(* \(#,##0.00\);_(* &quot;-&quot;??_);_(@_)"/>
    <numFmt numFmtId="169" formatCode="_-* #,##0.00[$€]_-;\-* #,##0.00[$€]_-;_-* &quot;-&quot;??[$€]_-;_-@_-"/>
    <numFmt numFmtId="171" formatCode="0.000"/>
    <numFmt numFmtId="173" formatCode="0.0%"/>
  </numFmts>
  <fonts count="2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font>
    <font>
      <sz val="10"/>
      <name val="Arial"/>
      <family val="2"/>
      <charset val="204"/>
    </font>
    <font>
      <sz val="10"/>
      <name val="Arial Armenian"/>
      <family val="2"/>
    </font>
    <font>
      <sz val="10"/>
      <name val="Arial"/>
      <family val="2"/>
    </font>
    <font>
      <sz val="11"/>
      <color indexed="8"/>
      <name val="Calibri"/>
      <family val="2"/>
      <charset val="204"/>
    </font>
    <font>
      <sz val="9"/>
      <name val="Arial Armenian"/>
      <family val="2"/>
    </font>
    <font>
      <sz val="12"/>
      <name val="Helv"/>
      <family val="2"/>
    </font>
    <font>
      <sz val="10"/>
      <name val="Arial Cyr"/>
      <family val="2"/>
    </font>
    <font>
      <sz val="11"/>
      <color rgb="FF9C0006"/>
      <name val="Calibri"/>
      <family val="2"/>
      <scheme val="minor"/>
    </font>
    <font>
      <sz val="10"/>
      <name val="Helv"/>
      <family val="2"/>
    </font>
    <font>
      <sz val="10"/>
      <name val="Arial"/>
      <family val="2"/>
    </font>
    <font>
      <b/>
      <sz val="10"/>
      <color theme="1"/>
      <name val="GHEA Grapalat"/>
      <family val="3"/>
    </font>
    <font>
      <sz val="10"/>
      <name val="GHEA Grapalat"/>
      <family val="3"/>
    </font>
    <font>
      <b/>
      <sz val="10"/>
      <name val="GHEA Grapalat"/>
      <family val="3"/>
    </font>
    <font>
      <b/>
      <i/>
      <sz val="10"/>
      <name val="GHEA Grapalat"/>
      <family val="3"/>
    </font>
    <font>
      <vertAlign val="superscript"/>
      <sz val="10"/>
      <name val="GHEA Grapalat"/>
      <family val="3"/>
    </font>
    <font>
      <b/>
      <sz val="10"/>
      <color theme="0"/>
      <name val="GHEA Grapalat"/>
      <family val="3"/>
    </font>
  </fonts>
  <fills count="3">
    <fill>
      <patternFill patternType="none"/>
    </fill>
    <fill>
      <patternFill patternType="gray125"/>
    </fill>
    <fill>
      <patternFill patternType="solid">
        <fgColor rgb="FFFFC7CE"/>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193">
    <xf numFmtId="0" fontId="0" fillId="0" borderId="0"/>
    <xf numFmtId="0" fontId="5" fillId="0" borderId="0"/>
    <xf numFmtId="0" fontId="6" fillId="0" borderId="0"/>
    <xf numFmtId="0" fontId="6" fillId="0" borderId="0"/>
    <xf numFmtId="0" fontId="6" fillId="0" borderId="0"/>
    <xf numFmtId="0" fontId="6" fillId="0" borderId="0"/>
    <xf numFmtId="0" fontId="3"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165" fontId="6" fillId="0" borderId="0" applyFont="0" applyFill="0" applyBorder="0" applyAlignment="0" applyProtection="0"/>
    <xf numFmtId="166" fontId="4" fillId="0" borderId="0" applyFont="0" applyFill="0" applyBorder="0" applyAlignment="0" applyProtection="0"/>
    <xf numFmtId="167" fontId="6" fillId="0" borderId="0" applyFont="0" applyFill="0" applyBorder="0" applyAlignment="0" applyProtection="0"/>
    <xf numFmtId="167" fontId="5"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9" fillId="0" borderId="0" applyFont="0" applyFill="0" applyBorder="0" applyAlignment="0" applyProtection="0"/>
    <xf numFmtId="168"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5"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9" fillId="0" borderId="0" applyFont="0" applyFill="0" applyBorder="0" applyAlignment="0" applyProtection="0"/>
    <xf numFmtId="2" fontId="10" fillId="0" borderId="1" applyFill="0" applyBorder="0" applyAlignment="0">
      <alignment horizontal="right" vertical="center"/>
    </xf>
    <xf numFmtId="169" fontId="5" fillId="0" borderId="0" applyFont="0" applyFill="0" applyBorder="0" applyAlignment="0" applyProtection="0"/>
    <xf numFmtId="0" fontId="6" fillId="0" borderId="0"/>
    <xf numFmtId="0" fontId="3"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4" fillId="0" borderId="0"/>
    <xf numFmtId="0" fontId="9" fillId="0" borderId="0"/>
    <xf numFmtId="0" fontId="3"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1" fillId="0" borderId="0"/>
    <xf numFmtId="0" fontId="6" fillId="0" borderId="0"/>
    <xf numFmtId="0" fontId="6" fillId="0" borderId="0"/>
    <xf numFmtId="0" fontId="6" fillId="0" borderId="0"/>
    <xf numFmtId="0" fontId="9" fillId="0" borderId="0"/>
    <xf numFmtId="0" fontId="12" fillId="0" borderId="0"/>
    <xf numFmtId="0" fontId="6" fillId="0" borderId="0"/>
    <xf numFmtId="0" fontId="12" fillId="0" borderId="0"/>
    <xf numFmtId="0" fontId="12" fillId="0" borderId="0"/>
    <xf numFmtId="0" fontId="12" fillId="0" borderId="0"/>
    <xf numFmtId="0" fontId="12" fillId="0" borderId="0"/>
    <xf numFmtId="0" fontId="12" fillId="0" borderId="0"/>
    <xf numFmtId="0" fontId="12" fillId="0" borderId="0"/>
    <xf numFmtId="0" fontId="6" fillId="0" borderId="0"/>
    <xf numFmtId="0" fontId="6" fillId="0" borderId="0"/>
    <xf numFmtId="0" fontId="5" fillId="0" borderId="0"/>
    <xf numFmtId="0" fontId="5" fillId="0" borderId="0"/>
    <xf numFmtId="0" fontId="6" fillId="0" borderId="0"/>
    <xf numFmtId="0" fontId="5" fillId="0" borderId="0"/>
    <xf numFmtId="0" fontId="3" fillId="0" borderId="0"/>
    <xf numFmtId="0" fontId="6" fillId="0" borderId="0"/>
    <xf numFmtId="0" fontId="5" fillId="0" borderId="0"/>
    <xf numFmtId="0" fontId="6" fillId="0" borderId="0"/>
    <xf numFmtId="0" fontId="6" fillId="0" borderId="0"/>
    <xf numFmtId="0" fontId="6" fillId="0" borderId="0"/>
    <xf numFmtId="0" fontId="13" fillId="2" borderId="0" applyNumberFormat="0" applyBorder="0" applyAlignment="0" applyProtection="0"/>
    <xf numFmtId="0" fontId="14" fillId="0" borderId="0"/>
    <xf numFmtId="168" fontId="5" fillId="0" borderId="0" applyFont="0" applyFill="0" applyBorder="0" applyAlignment="0" applyProtection="0"/>
    <xf numFmtId="168"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2" fillId="0" borderId="0"/>
    <xf numFmtId="0" fontId="15" fillId="0" borderId="0"/>
    <xf numFmtId="9" fontId="5" fillId="0" borderId="0" applyFont="0" applyFill="0" applyBorder="0" applyAlignment="0" applyProtection="0"/>
    <xf numFmtId="9" fontId="4" fillId="0" borderId="0" applyFont="0" applyFill="0" applyBorder="0" applyAlignment="0" applyProtection="0"/>
    <xf numFmtId="0" fontId="1" fillId="0" borderId="0"/>
  </cellStyleXfs>
  <cellXfs count="47">
    <xf numFmtId="0" fontId="0" fillId="0" borderId="0" xfId="0"/>
    <xf numFmtId="2" fontId="18" fillId="0" borderId="1" xfId="0" applyNumberFormat="1" applyFont="1" applyBorder="1" applyAlignment="1">
      <alignment horizontal="center" vertical="center" wrapText="1"/>
    </xf>
    <xf numFmtId="0" fontId="17" fillId="0" borderId="0" xfId="50" applyFont="1"/>
    <xf numFmtId="0" fontId="19" fillId="0" borderId="0" xfId="113" applyFont="1" applyAlignment="1">
      <alignment vertical="center"/>
    </xf>
    <xf numFmtId="173" fontId="17" fillId="0" borderId="3" xfId="191" applyNumberFormat="1" applyFont="1" applyBorder="1"/>
    <xf numFmtId="164" fontId="17" fillId="0" borderId="1" xfId="2" applyNumberFormat="1" applyFont="1" applyBorder="1" applyAlignment="1">
      <alignment horizontal="center" vertical="center" wrapText="1"/>
    </xf>
    <xf numFmtId="2" fontId="21" fillId="0" borderId="0" xfId="50" applyNumberFormat="1" applyFont="1" applyAlignment="1">
      <alignment horizontal="center"/>
    </xf>
    <xf numFmtId="0" fontId="18" fillId="0" borderId="0" xfId="50" applyFont="1"/>
    <xf numFmtId="0" fontId="17" fillId="0" borderId="1" xfId="2" applyFont="1" applyBorder="1" applyAlignment="1">
      <alignment horizontal="left" vertical="center" wrapText="1"/>
    </xf>
    <xf numFmtId="0" fontId="17" fillId="0" borderId="1" xfId="2" applyFont="1" applyBorder="1" applyAlignment="1">
      <alignment horizontal="center" vertical="center" wrapText="1"/>
    </xf>
    <xf numFmtId="2" fontId="17" fillId="0" borderId="1" xfId="2" applyNumberFormat="1" applyFont="1" applyBorder="1" applyAlignment="1">
      <alignment horizontal="center" vertical="center"/>
    </xf>
    <xf numFmtId="0" fontId="17" fillId="0" borderId="1" xfId="4" applyFont="1" applyBorder="1" applyAlignment="1">
      <alignment horizontal="left" vertical="center" wrapText="1"/>
    </xf>
    <xf numFmtId="0" fontId="18" fillId="0" borderId="1" xfId="50" applyFont="1" applyBorder="1" applyAlignment="1">
      <alignment horizontal="center" vertical="center"/>
    </xf>
    <xf numFmtId="0" fontId="17" fillId="0" borderId="1" xfId="50" applyFont="1" applyBorder="1"/>
    <xf numFmtId="0" fontId="17" fillId="0" borderId="1" xfId="76" applyFont="1" applyBorder="1" applyAlignment="1">
      <alignment horizontal="center" vertical="center" wrapText="1"/>
    </xf>
    <xf numFmtId="2" fontId="17" fillId="0" borderId="1" xfId="76" applyNumberFormat="1" applyFont="1" applyBorder="1" applyAlignment="1">
      <alignment horizontal="center" vertical="center" wrapText="1"/>
    </xf>
    <xf numFmtId="0" fontId="17" fillId="0" borderId="1" xfId="7" applyFont="1" applyBorder="1" applyAlignment="1">
      <alignment horizontal="left" vertical="center" wrapText="1"/>
    </xf>
    <xf numFmtId="164" fontId="17" fillId="0" borderId="1" xfId="7" applyNumberFormat="1" applyFont="1" applyBorder="1" applyAlignment="1">
      <alignment horizontal="center" vertical="center" wrapText="1"/>
    </xf>
    <xf numFmtId="2" fontId="17" fillId="0" borderId="1" xfId="7" applyNumberFormat="1" applyFont="1" applyBorder="1" applyAlignment="1">
      <alignment horizontal="center" vertical="center" wrapText="1"/>
    </xf>
    <xf numFmtId="0" fontId="17" fillId="0" borderId="1" xfId="0" applyFont="1" applyBorder="1" applyAlignment="1">
      <alignment horizontal="left" vertical="center" wrapText="1"/>
    </xf>
    <xf numFmtId="0" fontId="19" fillId="0" borderId="1" xfId="3" applyFont="1" applyBorder="1" applyAlignment="1">
      <alignment horizontal="left"/>
    </xf>
    <xf numFmtId="0" fontId="19" fillId="0" borderId="1" xfId="3" applyFont="1" applyBorder="1" applyAlignment="1">
      <alignment horizontal="left" vertical="center" wrapText="1"/>
    </xf>
    <xf numFmtId="171" fontId="18" fillId="0" borderId="1" xfId="0" applyNumberFormat="1" applyFont="1" applyBorder="1" applyAlignment="1">
      <alignment horizontal="center" vertical="center" wrapText="1"/>
    </xf>
    <xf numFmtId="171" fontId="18" fillId="0" borderId="1" xfId="50" applyNumberFormat="1" applyFont="1" applyBorder="1" applyAlignment="1">
      <alignment horizontal="center" vertical="center"/>
    </xf>
    <xf numFmtId="0" fontId="19" fillId="0" borderId="1" xfId="0" applyFont="1" applyBorder="1" applyAlignment="1">
      <alignment horizontal="left" vertical="center" wrapText="1"/>
    </xf>
    <xf numFmtId="0" fontId="19" fillId="0" borderId="1" xfId="0" applyFont="1" applyBorder="1" applyAlignment="1">
      <alignment horizontal="left"/>
    </xf>
    <xf numFmtId="171" fontId="17" fillId="0" borderId="0" xfId="50" applyNumberFormat="1" applyFont="1"/>
    <xf numFmtId="171" fontId="17" fillId="0" borderId="1" xfId="0" applyNumberFormat="1" applyFont="1" applyBorder="1" applyAlignment="1">
      <alignment horizontal="center" vertical="center" wrapText="1"/>
    </xf>
    <xf numFmtId="2" fontId="17" fillId="0" borderId="1" xfId="0" applyNumberFormat="1" applyFont="1" applyBorder="1" applyAlignment="1">
      <alignment horizontal="center" vertical="center"/>
    </xf>
    <xf numFmtId="0" fontId="16" fillId="0" borderId="1" xfId="2" applyFont="1" applyBorder="1" applyAlignment="1">
      <alignment horizontal="center" vertical="center"/>
    </xf>
    <xf numFmtId="0" fontId="18" fillId="0" borderId="1" xfId="76" applyFont="1" applyBorder="1" applyAlignment="1">
      <alignment vertical="center" wrapText="1"/>
    </xf>
    <xf numFmtId="0" fontId="19" fillId="0" borderId="1" xfId="76" applyFont="1" applyBorder="1" applyAlignment="1">
      <alignment vertical="center" wrapText="1"/>
    </xf>
    <xf numFmtId="2" fontId="17" fillId="0" borderId="1" xfId="0" applyNumberFormat="1" applyFont="1" applyBorder="1" applyAlignment="1">
      <alignment horizontal="center" vertical="center" wrapText="1"/>
    </xf>
    <xf numFmtId="0" fontId="17" fillId="0" borderId="1" xfId="75" applyFont="1" applyBorder="1" applyAlignment="1">
      <alignment horizontal="center" vertical="center" wrapText="1"/>
    </xf>
    <xf numFmtId="0" fontId="17" fillId="0" borderId="1" xfId="75" applyFont="1" applyBorder="1" applyAlignment="1">
      <alignment horizontal="left" vertical="center" wrapText="1"/>
    </xf>
    <xf numFmtId="164" fontId="17" fillId="0" borderId="1" xfId="75" applyNumberFormat="1" applyFont="1" applyBorder="1" applyAlignment="1">
      <alignment horizontal="center" vertical="center" wrapText="1"/>
    </xf>
    <xf numFmtId="2" fontId="17" fillId="0" borderId="1" xfId="75" applyNumberFormat="1" applyFont="1" applyBorder="1" applyAlignment="1">
      <alignment horizontal="center" vertical="center" wrapText="1"/>
    </xf>
    <xf numFmtId="2" fontId="17" fillId="0" borderId="1" xfId="2" applyNumberFormat="1" applyFont="1" applyBorder="1" applyAlignment="1">
      <alignment horizontal="center" vertical="center" wrapText="1"/>
    </xf>
    <xf numFmtId="0" fontId="18" fillId="0" borderId="1" xfId="50" applyFont="1" applyBorder="1" applyAlignment="1">
      <alignment horizontal="center" vertical="center" wrapText="1"/>
    </xf>
    <xf numFmtId="0" fontId="17" fillId="0" borderId="1" xfId="0" applyFont="1" applyBorder="1" applyAlignment="1">
      <alignment horizontal="center" vertical="center" wrapText="1"/>
    </xf>
    <xf numFmtId="164" fontId="17" fillId="0" borderId="1" xfId="0" applyNumberFormat="1" applyFont="1" applyBorder="1" applyAlignment="1">
      <alignment horizontal="center" vertical="center" wrapText="1"/>
    </xf>
    <xf numFmtId="171" fontId="17" fillId="0" borderId="1" xfId="76"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0" fontId="16" fillId="0" borderId="1" xfId="2" applyFont="1" applyBorder="1" applyAlignment="1">
      <alignment horizontal="center" vertical="center" wrapText="1"/>
    </xf>
    <xf numFmtId="0" fontId="18" fillId="0" borderId="2" xfId="50" applyFont="1" applyBorder="1" applyAlignment="1">
      <alignment horizontal="center" vertical="center" wrapText="1"/>
    </xf>
    <xf numFmtId="0" fontId="18" fillId="0" borderId="1" xfId="50" applyFont="1" applyBorder="1" applyAlignment="1">
      <alignment horizontal="center" vertical="center" wrapText="1"/>
    </xf>
    <xf numFmtId="0" fontId="19" fillId="0" borderId="0" xfId="113" applyFont="1" applyAlignment="1">
      <alignment horizontal="center" vertical="center"/>
    </xf>
  </cellXfs>
  <cellStyles count="193">
    <cellStyle name="Comma [0] 2" xfId="14" xr:uid="{00000000-0005-0000-0000-000000000000}"/>
    <cellStyle name="Comma [0] 3" xfId="15" xr:uid="{00000000-0005-0000-0000-000001000000}"/>
    <cellStyle name="Comma 10" xfId="16" xr:uid="{00000000-0005-0000-0000-000002000000}"/>
    <cellStyle name="Comma 11" xfId="17" xr:uid="{00000000-0005-0000-0000-000003000000}"/>
    <cellStyle name="Comma 12" xfId="18" xr:uid="{00000000-0005-0000-0000-000004000000}"/>
    <cellStyle name="Comma 13" xfId="19" xr:uid="{00000000-0005-0000-0000-000005000000}"/>
    <cellStyle name="Comma 14" xfId="20" xr:uid="{00000000-0005-0000-0000-000006000000}"/>
    <cellStyle name="Comma 15" xfId="21" xr:uid="{00000000-0005-0000-0000-000007000000}"/>
    <cellStyle name="Comma 16" xfId="22" xr:uid="{00000000-0005-0000-0000-000008000000}"/>
    <cellStyle name="Comma 2" xfId="23" xr:uid="{00000000-0005-0000-0000-000009000000}"/>
    <cellStyle name="Comma 2 2" xfId="24" xr:uid="{00000000-0005-0000-0000-00000A000000}"/>
    <cellStyle name="Comma 2 3" xfId="25" xr:uid="{00000000-0005-0000-0000-00000B000000}"/>
    <cellStyle name="Comma 3" xfId="26" xr:uid="{00000000-0005-0000-0000-00000C000000}"/>
    <cellStyle name="Comma 3 2" xfId="27" xr:uid="{00000000-0005-0000-0000-00000D000000}"/>
    <cellStyle name="Comma 3 3" xfId="28" xr:uid="{00000000-0005-0000-0000-00000E000000}"/>
    <cellStyle name="Comma 3 4" xfId="29" xr:uid="{00000000-0005-0000-0000-00000F000000}"/>
    <cellStyle name="Comma 4" xfId="30" xr:uid="{00000000-0005-0000-0000-000010000000}"/>
    <cellStyle name="Comma 5" xfId="31" xr:uid="{00000000-0005-0000-0000-000011000000}"/>
    <cellStyle name="Comma 6" xfId="32" xr:uid="{00000000-0005-0000-0000-000012000000}"/>
    <cellStyle name="Comma 6 2" xfId="33" xr:uid="{00000000-0005-0000-0000-000013000000}"/>
    <cellStyle name="Comma 7" xfId="34" xr:uid="{00000000-0005-0000-0000-000014000000}"/>
    <cellStyle name="Comma 7 2" xfId="35" xr:uid="{00000000-0005-0000-0000-000015000000}"/>
    <cellStyle name="Comma 8" xfId="36" xr:uid="{00000000-0005-0000-0000-000016000000}"/>
    <cellStyle name="Comma 8 2" xfId="37" xr:uid="{00000000-0005-0000-0000-000017000000}"/>
    <cellStyle name="Comma 9" xfId="38" xr:uid="{00000000-0005-0000-0000-000018000000}"/>
    <cellStyle name="edRascen" xfId="39" xr:uid="{00000000-0005-0000-0000-000019000000}"/>
    <cellStyle name="Euro" xfId="40" xr:uid="{00000000-0005-0000-0000-00001A000000}"/>
    <cellStyle name="Excel Built-in Normal" xfId="41" xr:uid="{00000000-0005-0000-0000-00001B000000}"/>
    <cellStyle name="Normal 10" xfId="2" xr:uid="{00000000-0005-0000-0000-00001C000000}"/>
    <cellStyle name="Normal 10 2" xfId="42" xr:uid="{00000000-0005-0000-0000-00001D000000}"/>
    <cellStyle name="Normal 10 2 2" xfId="9" xr:uid="{00000000-0005-0000-0000-00001E000000}"/>
    <cellStyle name="Normal 10 2 2 2" xfId="6" xr:uid="{00000000-0005-0000-0000-00001F000000}"/>
    <cellStyle name="Normal 10 2 2 2 2" xfId="43" xr:uid="{00000000-0005-0000-0000-000020000000}"/>
    <cellStyle name="Normal 10 2 2 2 3" xfId="192" xr:uid="{7F019117-13AC-4FCD-9706-C06C905497CB}"/>
    <cellStyle name="Normal 10 2 2 3" xfId="44" xr:uid="{00000000-0005-0000-0000-000021000000}"/>
    <cellStyle name="Normal 10 2 3" xfId="45" xr:uid="{00000000-0005-0000-0000-000022000000}"/>
    <cellStyle name="Normal 10 2 4" xfId="188" xr:uid="{00000000-0005-0000-0000-000023000000}"/>
    <cellStyle name="Normal 10 3" xfId="46" xr:uid="{00000000-0005-0000-0000-000024000000}"/>
    <cellStyle name="Normal 10 3 2" xfId="47" xr:uid="{00000000-0005-0000-0000-000025000000}"/>
    <cellStyle name="Normal 10 4" xfId="48" xr:uid="{00000000-0005-0000-0000-000026000000}"/>
    <cellStyle name="Normal 10 4 2" xfId="49" xr:uid="{00000000-0005-0000-0000-000027000000}"/>
    <cellStyle name="Normal 10 5" xfId="13" xr:uid="{00000000-0005-0000-0000-000028000000}"/>
    <cellStyle name="Normal 11" xfId="50" xr:uid="{00000000-0005-0000-0000-000029000000}"/>
    <cellStyle name="Normal 11 2" xfId="51" xr:uid="{00000000-0005-0000-0000-00002A000000}"/>
    <cellStyle name="Normal 11 3" xfId="52" xr:uid="{00000000-0005-0000-0000-00002B000000}"/>
    <cellStyle name="Normal 11 4" xfId="53" xr:uid="{00000000-0005-0000-0000-00002C000000}"/>
    <cellStyle name="Normal 11 5" xfId="54" xr:uid="{00000000-0005-0000-0000-00002D000000}"/>
    <cellStyle name="Normal 11_Artakin,nerkin Ijevan smeti" xfId="55" xr:uid="{00000000-0005-0000-0000-00002E000000}"/>
    <cellStyle name="Normal 12" xfId="56" xr:uid="{00000000-0005-0000-0000-00002F000000}"/>
    <cellStyle name="Normal 12 2" xfId="57" xr:uid="{00000000-0005-0000-0000-000030000000}"/>
    <cellStyle name="Normal 12 2 2" xfId="58" xr:uid="{00000000-0005-0000-0000-000031000000}"/>
    <cellStyle name="Normal 12_Artakin,nerkin Ijevan smeti" xfId="59" xr:uid="{00000000-0005-0000-0000-000032000000}"/>
    <cellStyle name="Normal 13" xfId="60" xr:uid="{00000000-0005-0000-0000-000033000000}"/>
    <cellStyle name="Normal 14" xfId="61" xr:uid="{00000000-0005-0000-0000-000034000000}"/>
    <cellStyle name="Normal 14 2" xfId="62" xr:uid="{00000000-0005-0000-0000-000035000000}"/>
    <cellStyle name="Normal 14 3" xfId="63" xr:uid="{00000000-0005-0000-0000-000036000000}"/>
    <cellStyle name="Normal 14 3 2" xfId="64" xr:uid="{00000000-0005-0000-0000-000037000000}"/>
    <cellStyle name="Normal 15" xfId="65" xr:uid="{00000000-0005-0000-0000-000038000000}"/>
    <cellStyle name="Normal 16" xfId="66" xr:uid="{00000000-0005-0000-0000-000039000000}"/>
    <cellStyle name="Normal 16 2" xfId="12" xr:uid="{00000000-0005-0000-0000-00003A000000}"/>
    <cellStyle name="Normal 16 2 2" xfId="67" xr:uid="{00000000-0005-0000-0000-00003B000000}"/>
    <cellStyle name="Normal 16 3" xfId="1" xr:uid="{00000000-0005-0000-0000-00003C000000}"/>
    <cellStyle name="Normal 17" xfId="68" xr:uid="{00000000-0005-0000-0000-00003D000000}"/>
    <cellStyle name="Normal 17 2" xfId="69" xr:uid="{00000000-0005-0000-0000-00003E000000}"/>
    <cellStyle name="Normal 18" xfId="70" xr:uid="{00000000-0005-0000-0000-00003F000000}"/>
    <cellStyle name="Normal 18 2" xfId="71" xr:uid="{00000000-0005-0000-0000-000040000000}"/>
    <cellStyle name="Normal 19" xfId="72" xr:uid="{00000000-0005-0000-0000-000041000000}"/>
    <cellStyle name="Normal 19 2" xfId="73" xr:uid="{00000000-0005-0000-0000-000042000000}"/>
    <cellStyle name="Normal 19_Artakin,nerkin Ijevan smeti" xfId="74" xr:uid="{00000000-0005-0000-0000-000043000000}"/>
    <cellStyle name="Normal 2" xfId="75" xr:uid="{00000000-0005-0000-0000-000044000000}"/>
    <cellStyle name="Normal 2 2" xfId="76" xr:uid="{00000000-0005-0000-0000-000045000000}"/>
    <cellStyle name="Normal 2 2 2" xfId="5" xr:uid="{00000000-0005-0000-0000-000046000000}"/>
    <cellStyle name="Normal 2 2 2 2" xfId="11" xr:uid="{00000000-0005-0000-0000-000047000000}"/>
    <cellStyle name="Normal 2 2 2 2 2" xfId="77" xr:uid="{00000000-0005-0000-0000-000048000000}"/>
    <cellStyle name="Normal 2 2 2 2 2 2" xfId="78" xr:uid="{00000000-0005-0000-0000-000049000000}"/>
    <cellStyle name="Normal 2 2 2 2 3" xfId="79" xr:uid="{00000000-0005-0000-0000-00004A000000}"/>
    <cellStyle name="Normal 2 2 2 2 3 2" xfId="80" xr:uid="{00000000-0005-0000-0000-00004B000000}"/>
    <cellStyle name="Normal 2 2 2 2 4" xfId="81" xr:uid="{00000000-0005-0000-0000-00004C000000}"/>
    <cellStyle name="Normal 2 3" xfId="82" xr:uid="{00000000-0005-0000-0000-00004D000000}"/>
    <cellStyle name="Normal 2 3 2" xfId="83" xr:uid="{00000000-0005-0000-0000-00004E000000}"/>
    <cellStyle name="Normal 2 4" xfId="84" xr:uid="{00000000-0005-0000-0000-00004F000000}"/>
    <cellStyle name="Normal 2 5" xfId="85" xr:uid="{00000000-0005-0000-0000-000050000000}"/>
    <cellStyle name="Normal 2_2526-2008" xfId="86" xr:uid="{00000000-0005-0000-0000-000051000000}"/>
    <cellStyle name="Normal 20" xfId="87" xr:uid="{00000000-0005-0000-0000-000052000000}"/>
    <cellStyle name="Normal 20 2" xfId="88" xr:uid="{00000000-0005-0000-0000-000053000000}"/>
    <cellStyle name="Normal 20 2 2" xfId="89" xr:uid="{00000000-0005-0000-0000-000054000000}"/>
    <cellStyle name="Normal 20 3" xfId="90" xr:uid="{00000000-0005-0000-0000-000055000000}"/>
    <cellStyle name="Normal 20 3 2" xfId="91" xr:uid="{00000000-0005-0000-0000-000056000000}"/>
    <cellStyle name="Normal 20 4" xfId="92" xr:uid="{00000000-0005-0000-0000-000057000000}"/>
    <cellStyle name="Normal 20 4 2" xfId="93" xr:uid="{00000000-0005-0000-0000-000058000000}"/>
    <cellStyle name="Normal 20 5" xfId="94" xr:uid="{00000000-0005-0000-0000-000059000000}"/>
    <cellStyle name="Normal 21" xfId="95" xr:uid="{00000000-0005-0000-0000-00005A000000}"/>
    <cellStyle name="Normal 21 2" xfId="96" xr:uid="{00000000-0005-0000-0000-00005B000000}"/>
    <cellStyle name="Normal 21 3" xfId="97" xr:uid="{00000000-0005-0000-0000-00005C000000}"/>
    <cellStyle name="Normal 22" xfId="98" xr:uid="{00000000-0005-0000-0000-00005D000000}"/>
    <cellStyle name="Normal 22 2" xfId="99" xr:uid="{00000000-0005-0000-0000-00005E000000}"/>
    <cellStyle name="Normal 23" xfId="100" xr:uid="{00000000-0005-0000-0000-00005F000000}"/>
    <cellStyle name="Normal 23 2" xfId="7" xr:uid="{00000000-0005-0000-0000-000060000000}"/>
    <cellStyle name="Normal 23 3" xfId="101" xr:uid="{00000000-0005-0000-0000-000061000000}"/>
    <cellStyle name="Normal 23 4" xfId="102" xr:uid="{00000000-0005-0000-0000-000062000000}"/>
    <cellStyle name="Normal 24" xfId="103" xr:uid="{00000000-0005-0000-0000-000063000000}"/>
    <cellStyle name="Normal 24 2" xfId="104" xr:uid="{00000000-0005-0000-0000-000064000000}"/>
    <cellStyle name="Normal 25" xfId="105" xr:uid="{00000000-0005-0000-0000-000065000000}"/>
    <cellStyle name="Normal 25 2" xfId="106" xr:uid="{00000000-0005-0000-0000-000066000000}"/>
    <cellStyle name="Normal 26" xfId="107" xr:uid="{00000000-0005-0000-0000-000067000000}"/>
    <cellStyle name="Normal 27" xfId="108" xr:uid="{00000000-0005-0000-0000-000068000000}"/>
    <cellStyle name="Normal 28" xfId="109" xr:uid="{00000000-0005-0000-0000-000069000000}"/>
    <cellStyle name="Normal 29" xfId="110" xr:uid="{00000000-0005-0000-0000-00006A000000}"/>
    <cellStyle name="Normal 3" xfId="111" xr:uid="{00000000-0005-0000-0000-00006B000000}"/>
    <cellStyle name="Normal 3 2" xfId="112" xr:uid="{00000000-0005-0000-0000-00006C000000}"/>
    <cellStyle name="Normal 3 2 2" xfId="113" xr:uid="{00000000-0005-0000-0000-00006D000000}"/>
    <cellStyle name="Normal 3 2 3" xfId="114" xr:uid="{00000000-0005-0000-0000-00006E000000}"/>
    <cellStyle name="Normal 3 3" xfId="115" xr:uid="{00000000-0005-0000-0000-00006F000000}"/>
    <cellStyle name="Normal 3 3 2" xfId="116" xr:uid="{00000000-0005-0000-0000-000070000000}"/>
    <cellStyle name="Normal 3 4" xfId="117" xr:uid="{00000000-0005-0000-0000-000071000000}"/>
    <cellStyle name="Normal 3 4 2" xfId="118" xr:uid="{00000000-0005-0000-0000-000072000000}"/>
    <cellStyle name="Normal 3 5" xfId="119" xr:uid="{00000000-0005-0000-0000-000073000000}"/>
    <cellStyle name="Normal 3 6" xfId="120" xr:uid="{00000000-0005-0000-0000-000074000000}"/>
    <cellStyle name="Normal 30" xfId="121" xr:uid="{00000000-0005-0000-0000-000075000000}"/>
    <cellStyle name="Normal 31" xfId="122" xr:uid="{00000000-0005-0000-0000-000076000000}"/>
    <cellStyle name="Normal 32" xfId="123" xr:uid="{00000000-0005-0000-0000-000077000000}"/>
    <cellStyle name="Normal 4" xfId="124" xr:uid="{00000000-0005-0000-0000-000078000000}"/>
    <cellStyle name="Normal 4 2" xfId="4" xr:uid="{00000000-0005-0000-0000-000079000000}"/>
    <cellStyle name="Normal 4 2 2" xfId="125" xr:uid="{00000000-0005-0000-0000-00007A000000}"/>
    <cellStyle name="Normal 4 2 3" xfId="126" xr:uid="{00000000-0005-0000-0000-00007B000000}"/>
    <cellStyle name="Normal 4 3" xfId="127" xr:uid="{00000000-0005-0000-0000-00007C000000}"/>
    <cellStyle name="Normal 4 4" xfId="128" xr:uid="{00000000-0005-0000-0000-00007D000000}"/>
    <cellStyle name="Normal 5" xfId="129" xr:uid="{00000000-0005-0000-0000-00007E000000}"/>
    <cellStyle name="Normal 5 2" xfId="130" xr:uid="{00000000-0005-0000-0000-00007F000000}"/>
    <cellStyle name="Normal 5 2 2" xfId="131" xr:uid="{00000000-0005-0000-0000-000080000000}"/>
    <cellStyle name="Normal 5 3" xfId="132" xr:uid="{00000000-0005-0000-0000-000081000000}"/>
    <cellStyle name="Normal 5 4" xfId="133" xr:uid="{00000000-0005-0000-0000-000082000000}"/>
    <cellStyle name="Normal 5 5" xfId="134" xr:uid="{00000000-0005-0000-0000-000083000000}"/>
    <cellStyle name="Normal 6" xfId="135" xr:uid="{00000000-0005-0000-0000-000084000000}"/>
    <cellStyle name="Normal 6 2" xfId="136" xr:uid="{00000000-0005-0000-0000-000085000000}"/>
    <cellStyle name="Normal 6 2 2" xfId="137" xr:uid="{00000000-0005-0000-0000-000086000000}"/>
    <cellStyle name="Normal 6 3" xfId="138" xr:uid="{00000000-0005-0000-0000-000087000000}"/>
    <cellStyle name="Normal 6 3 2" xfId="139" xr:uid="{00000000-0005-0000-0000-000088000000}"/>
    <cellStyle name="Normal 6 3 3" xfId="140" xr:uid="{00000000-0005-0000-0000-000089000000}"/>
    <cellStyle name="Normal 6 4" xfId="141" xr:uid="{00000000-0005-0000-0000-00008A000000}"/>
    <cellStyle name="Normal 7" xfId="142" xr:uid="{00000000-0005-0000-0000-00008B000000}"/>
    <cellStyle name="Normal 7 2" xfId="143" xr:uid="{00000000-0005-0000-0000-00008C000000}"/>
    <cellStyle name="Normal 8" xfId="144" xr:uid="{00000000-0005-0000-0000-00008D000000}"/>
    <cellStyle name="Normal 8 2" xfId="145" xr:uid="{00000000-0005-0000-0000-00008E000000}"/>
    <cellStyle name="Normal 9" xfId="146" xr:uid="{00000000-0005-0000-0000-00008F000000}"/>
    <cellStyle name="Normal 9 2" xfId="147" xr:uid="{00000000-0005-0000-0000-000090000000}"/>
    <cellStyle name="Normal 9 2 2" xfId="148" xr:uid="{00000000-0005-0000-0000-000091000000}"/>
    <cellStyle name="Normal_Ampop naxahashiv" xfId="149" xr:uid="{00000000-0005-0000-0000-000092000000}"/>
    <cellStyle name="Percent 2" xfId="150" xr:uid="{00000000-0005-0000-0000-000093000000}"/>
    <cellStyle name="Percent 2 2" xfId="151" xr:uid="{00000000-0005-0000-0000-000094000000}"/>
    <cellStyle name="Percent 3" xfId="152" xr:uid="{00000000-0005-0000-0000-000095000000}"/>
    <cellStyle name="Percent 3 2" xfId="153" xr:uid="{00000000-0005-0000-0000-000096000000}"/>
    <cellStyle name="Standard_BOQHA4" xfId="154" xr:uid="{00000000-0005-0000-0000-000097000000}"/>
    <cellStyle name="Обычный" xfId="0" builtinId="0"/>
    <cellStyle name="Обычный 10" xfId="3" xr:uid="{00000000-0005-0000-0000-00009A000000}"/>
    <cellStyle name="Обычный 11" xfId="155" xr:uid="{00000000-0005-0000-0000-00009B000000}"/>
    <cellStyle name="Обычный 12" xfId="156" xr:uid="{00000000-0005-0000-0000-00009C000000}"/>
    <cellStyle name="Обычный 12 2" xfId="157" xr:uid="{00000000-0005-0000-0000-00009D000000}"/>
    <cellStyle name="Обычный 13" xfId="158" xr:uid="{00000000-0005-0000-0000-00009E000000}"/>
    <cellStyle name="Обычный 14" xfId="189" xr:uid="{00000000-0005-0000-0000-00009F000000}"/>
    <cellStyle name="Обычный 2" xfId="8" xr:uid="{00000000-0005-0000-0000-0000A0000000}"/>
    <cellStyle name="Обычный 2 10" xfId="159" xr:uid="{00000000-0005-0000-0000-0000A1000000}"/>
    <cellStyle name="Обычный 2 2" xfId="10" xr:uid="{00000000-0005-0000-0000-0000A2000000}"/>
    <cellStyle name="Обычный 2 3" xfId="160" xr:uid="{00000000-0005-0000-0000-0000A3000000}"/>
    <cellStyle name="Обычный 2 4" xfId="161" xr:uid="{00000000-0005-0000-0000-0000A4000000}"/>
    <cellStyle name="Обычный 2 5" xfId="162" xr:uid="{00000000-0005-0000-0000-0000A5000000}"/>
    <cellStyle name="Обычный 2 6" xfId="163" xr:uid="{00000000-0005-0000-0000-0000A6000000}"/>
    <cellStyle name="Обычный 2 7" xfId="164" xr:uid="{00000000-0005-0000-0000-0000A7000000}"/>
    <cellStyle name="Обычный 2 8" xfId="165" xr:uid="{00000000-0005-0000-0000-0000A8000000}"/>
    <cellStyle name="Обычный 2 9" xfId="166" xr:uid="{00000000-0005-0000-0000-0000A9000000}"/>
    <cellStyle name="Обычный 3" xfId="167" xr:uid="{00000000-0005-0000-0000-0000AA000000}"/>
    <cellStyle name="Обычный 3 2" xfId="168" xr:uid="{00000000-0005-0000-0000-0000AB000000}"/>
    <cellStyle name="Обычный 3 3" xfId="169" xr:uid="{00000000-0005-0000-0000-0000AC000000}"/>
    <cellStyle name="Обычный 4" xfId="170" xr:uid="{00000000-0005-0000-0000-0000AD000000}"/>
    <cellStyle name="Обычный 5" xfId="171" xr:uid="{00000000-0005-0000-0000-0000AE000000}"/>
    <cellStyle name="Обычный 5 2" xfId="172" xr:uid="{00000000-0005-0000-0000-0000AF000000}"/>
    <cellStyle name="Обычный 6" xfId="173" xr:uid="{00000000-0005-0000-0000-0000B0000000}"/>
    <cellStyle name="Обычный 7" xfId="174" xr:uid="{00000000-0005-0000-0000-0000B1000000}"/>
    <cellStyle name="Обычный 7 2" xfId="175" xr:uid="{00000000-0005-0000-0000-0000B2000000}"/>
    <cellStyle name="Обычный 7 3" xfId="176" xr:uid="{00000000-0005-0000-0000-0000B3000000}"/>
    <cellStyle name="Обычный 8" xfId="177" xr:uid="{00000000-0005-0000-0000-0000B4000000}"/>
    <cellStyle name="Обычный 9" xfId="178" xr:uid="{00000000-0005-0000-0000-0000B5000000}"/>
    <cellStyle name="Плохой 2" xfId="179" xr:uid="{00000000-0005-0000-0000-0000B6000000}"/>
    <cellStyle name="Процентный" xfId="191" builtinId="5"/>
    <cellStyle name="Процентный 2" xfId="190" xr:uid="{00000000-0005-0000-0000-0000B7000000}"/>
    <cellStyle name="Стиль 1" xfId="180" xr:uid="{00000000-0005-0000-0000-0000B8000000}"/>
    <cellStyle name="Финансовый 2" xfId="181" xr:uid="{00000000-0005-0000-0000-0000B9000000}"/>
    <cellStyle name="Финансовый 2 2" xfId="182" xr:uid="{00000000-0005-0000-0000-0000BA000000}"/>
    <cellStyle name="Финансовый 3" xfId="183" xr:uid="{00000000-0005-0000-0000-0000BB000000}"/>
    <cellStyle name="Финансовый 4" xfId="184" xr:uid="{00000000-0005-0000-0000-0000BC000000}"/>
    <cellStyle name="Финансовый 5" xfId="185" xr:uid="{00000000-0005-0000-0000-0000BD000000}"/>
    <cellStyle name="Финансовый 6" xfId="186" xr:uid="{00000000-0005-0000-0000-0000BE000000}"/>
    <cellStyle name="Финансовый 7" xfId="187" xr:uid="{00000000-0005-0000-0000-0000BF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theme" Target="theme/theme1.xml"/><Relationship Id="rId5" Type="http://schemas.openxmlformats.org/officeDocument/2006/relationships/externalLink" Target="externalLinks/externalLink4.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p/Downloads/Karo%202021/01-02-2021_17-18-17/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Xoren/Desktop/&#1391;&#1400;&#1397;&#1400;&#1410;&#1394;&#1387;/1.%20Armavir%20araqs%20-Jur%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refreshError="1"/>
      <sheetData sheetId="1" refreshError="1">
        <row r="5">
          <cell r="I5">
            <v>2.3140999999999998</v>
          </cell>
          <cell r="J5">
            <v>3.0876199999999998</v>
          </cell>
          <cell r="K5">
            <v>1.137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B5BAE-834C-4AEB-B800-C31F36A6A365}">
  <sheetPr>
    <tabColor rgb="FF00B050"/>
    <pageSetUpPr fitToPage="1"/>
  </sheetPr>
  <dimension ref="A1:K152"/>
  <sheetViews>
    <sheetView tabSelected="1" view="pageBreakPreview" topLeftCell="A136" zoomScale="85" zoomScaleNormal="85" zoomScaleSheetLayoutView="85" workbookViewId="0">
      <selection activeCell="G146" sqref="G146"/>
    </sheetView>
  </sheetViews>
  <sheetFormatPr defaultRowHeight="13.5"/>
  <cols>
    <col min="1" max="1" width="4.7109375" style="2" customWidth="1"/>
    <col min="2" max="2" width="47.7109375" style="2" customWidth="1"/>
    <col min="3" max="3" width="7.28515625" style="2" customWidth="1"/>
    <col min="4" max="4" width="10.85546875" style="2" customWidth="1"/>
    <col min="5" max="5" width="9.7109375" style="2" hidden="1" customWidth="1"/>
    <col min="6" max="6" width="9.7109375" style="2" customWidth="1"/>
    <col min="7" max="7" width="14.28515625" style="2" bestFit="1" customWidth="1"/>
    <col min="8" max="8" width="7.42578125" style="2" customWidth="1"/>
    <col min="9" max="9" width="9.140625" style="2"/>
    <col min="10" max="10" width="10.7109375" style="2" hidden="1" customWidth="1"/>
    <col min="11" max="253" width="9.140625" style="2"/>
    <col min="254" max="254" width="4.7109375" style="2" customWidth="1"/>
    <col min="255" max="255" width="47.7109375" style="2" customWidth="1"/>
    <col min="256" max="256" width="7.28515625" style="2" customWidth="1"/>
    <col min="257" max="257" width="10.85546875" style="2" customWidth="1"/>
    <col min="258" max="259" width="9.7109375" style="2" customWidth="1"/>
    <col min="260" max="260" width="14.28515625" style="2" bestFit="1" customWidth="1"/>
    <col min="261" max="261" width="10.5703125" style="2" customWidth="1"/>
    <col min="262" max="262" width="10.42578125" style="2" bestFit="1" customWidth="1"/>
    <col min="263" max="263" width="9.140625" style="2"/>
    <col min="264" max="264" width="16.7109375" style="2" bestFit="1" customWidth="1"/>
    <col min="265" max="509" width="9.140625" style="2"/>
    <col min="510" max="510" width="4.7109375" style="2" customWidth="1"/>
    <col min="511" max="511" width="47.7109375" style="2" customWidth="1"/>
    <col min="512" max="512" width="7.28515625" style="2" customWidth="1"/>
    <col min="513" max="513" width="10.85546875" style="2" customWidth="1"/>
    <col min="514" max="515" width="9.7109375" style="2" customWidth="1"/>
    <col min="516" max="516" width="14.28515625" style="2" bestFit="1" customWidth="1"/>
    <col min="517" max="517" width="10.5703125" style="2" customWidth="1"/>
    <col min="518" max="518" width="10.42578125" style="2" bestFit="1" customWidth="1"/>
    <col min="519" max="519" width="9.140625" style="2"/>
    <col min="520" max="520" width="16.7109375" style="2" bestFit="1" customWidth="1"/>
    <col min="521" max="765" width="9.140625" style="2"/>
    <col min="766" max="766" width="4.7109375" style="2" customWidth="1"/>
    <col min="767" max="767" width="47.7109375" style="2" customWidth="1"/>
    <col min="768" max="768" width="7.28515625" style="2" customWidth="1"/>
    <col min="769" max="769" width="10.85546875" style="2" customWidth="1"/>
    <col min="770" max="771" width="9.7109375" style="2" customWidth="1"/>
    <col min="772" max="772" width="14.28515625" style="2" bestFit="1" customWidth="1"/>
    <col min="773" max="773" width="10.5703125" style="2" customWidth="1"/>
    <col min="774" max="774" width="10.42578125" style="2" bestFit="1" customWidth="1"/>
    <col min="775" max="775" width="9.140625" style="2"/>
    <col min="776" max="776" width="16.7109375" style="2" bestFit="1" customWidth="1"/>
    <col min="777" max="1021" width="9.140625" style="2"/>
    <col min="1022" max="1022" width="4.7109375" style="2" customWidth="1"/>
    <col min="1023" max="1023" width="47.7109375" style="2" customWidth="1"/>
    <col min="1024" max="1024" width="7.28515625" style="2" customWidth="1"/>
    <col min="1025" max="1025" width="10.85546875" style="2" customWidth="1"/>
    <col min="1026" max="1027" width="9.7109375" style="2" customWidth="1"/>
    <col min="1028" max="1028" width="14.28515625" style="2" bestFit="1" customWidth="1"/>
    <col min="1029" max="1029" width="10.5703125" style="2" customWidth="1"/>
    <col min="1030" max="1030" width="10.42578125" style="2" bestFit="1" customWidth="1"/>
    <col min="1031" max="1031" width="9.140625" style="2"/>
    <col min="1032" max="1032" width="16.7109375" style="2" bestFit="1" customWidth="1"/>
    <col min="1033" max="1277" width="9.140625" style="2"/>
    <col min="1278" max="1278" width="4.7109375" style="2" customWidth="1"/>
    <col min="1279" max="1279" width="47.7109375" style="2" customWidth="1"/>
    <col min="1280" max="1280" width="7.28515625" style="2" customWidth="1"/>
    <col min="1281" max="1281" width="10.85546875" style="2" customWidth="1"/>
    <col min="1282" max="1283" width="9.7109375" style="2" customWidth="1"/>
    <col min="1284" max="1284" width="14.28515625" style="2" bestFit="1" customWidth="1"/>
    <col min="1285" max="1285" width="10.5703125" style="2" customWidth="1"/>
    <col min="1286" max="1286" width="10.42578125" style="2" bestFit="1" customWidth="1"/>
    <col min="1287" max="1287" width="9.140625" style="2"/>
    <col min="1288" max="1288" width="16.7109375" style="2" bestFit="1" customWidth="1"/>
    <col min="1289" max="1533" width="9.140625" style="2"/>
    <col min="1534" max="1534" width="4.7109375" style="2" customWidth="1"/>
    <col min="1535" max="1535" width="47.7109375" style="2" customWidth="1"/>
    <col min="1536" max="1536" width="7.28515625" style="2" customWidth="1"/>
    <col min="1537" max="1537" width="10.85546875" style="2" customWidth="1"/>
    <col min="1538" max="1539" width="9.7109375" style="2" customWidth="1"/>
    <col min="1540" max="1540" width="14.28515625" style="2" bestFit="1" customWidth="1"/>
    <col min="1541" max="1541" width="10.5703125" style="2" customWidth="1"/>
    <col min="1542" max="1542" width="10.42578125" style="2" bestFit="1" customWidth="1"/>
    <col min="1543" max="1543" width="9.140625" style="2"/>
    <col min="1544" max="1544" width="16.7109375" style="2" bestFit="1" customWidth="1"/>
    <col min="1545" max="1789" width="9.140625" style="2"/>
    <col min="1790" max="1790" width="4.7109375" style="2" customWidth="1"/>
    <col min="1791" max="1791" width="47.7109375" style="2" customWidth="1"/>
    <col min="1792" max="1792" width="7.28515625" style="2" customWidth="1"/>
    <col min="1793" max="1793" width="10.85546875" style="2" customWidth="1"/>
    <col min="1794" max="1795" width="9.7109375" style="2" customWidth="1"/>
    <col min="1796" max="1796" width="14.28515625" style="2" bestFit="1" customWidth="1"/>
    <col min="1797" max="1797" width="10.5703125" style="2" customWidth="1"/>
    <col min="1798" max="1798" width="10.42578125" style="2" bestFit="1" customWidth="1"/>
    <col min="1799" max="1799" width="9.140625" style="2"/>
    <col min="1800" max="1800" width="16.7109375" style="2" bestFit="1" customWidth="1"/>
    <col min="1801" max="2045" width="9.140625" style="2"/>
    <col min="2046" max="2046" width="4.7109375" style="2" customWidth="1"/>
    <col min="2047" max="2047" width="47.7109375" style="2" customWidth="1"/>
    <col min="2048" max="2048" width="7.28515625" style="2" customWidth="1"/>
    <col min="2049" max="2049" width="10.85546875" style="2" customWidth="1"/>
    <col min="2050" max="2051" width="9.7109375" style="2" customWidth="1"/>
    <col min="2052" max="2052" width="14.28515625" style="2" bestFit="1" customWidth="1"/>
    <col min="2053" max="2053" width="10.5703125" style="2" customWidth="1"/>
    <col min="2054" max="2054" width="10.42578125" style="2" bestFit="1" customWidth="1"/>
    <col min="2055" max="2055" width="9.140625" style="2"/>
    <col min="2056" max="2056" width="16.7109375" style="2" bestFit="1" customWidth="1"/>
    <col min="2057" max="2301" width="9.140625" style="2"/>
    <col min="2302" max="2302" width="4.7109375" style="2" customWidth="1"/>
    <col min="2303" max="2303" width="47.7109375" style="2" customWidth="1"/>
    <col min="2304" max="2304" width="7.28515625" style="2" customWidth="1"/>
    <col min="2305" max="2305" width="10.85546875" style="2" customWidth="1"/>
    <col min="2306" max="2307" width="9.7109375" style="2" customWidth="1"/>
    <col min="2308" max="2308" width="14.28515625" style="2" bestFit="1" customWidth="1"/>
    <col min="2309" max="2309" width="10.5703125" style="2" customWidth="1"/>
    <col min="2310" max="2310" width="10.42578125" style="2" bestFit="1" customWidth="1"/>
    <col min="2311" max="2311" width="9.140625" style="2"/>
    <col min="2312" max="2312" width="16.7109375" style="2" bestFit="1" customWidth="1"/>
    <col min="2313" max="2557" width="9.140625" style="2"/>
    <col min="2558" max="2558" width="4.7109375" style="2" customWidth="1"/>
    <col min="2559" max="2559" width="47.7109375" style="2" customWidth="1"/>
    <col min="2560" max="2560" width="7.28515625" style="2" customWidth="1"/>
    <col min="2561" max="2561" width="10.85546875" style="2" customWidth="1"/>
    <col min="2562" max="2563" width="9.7109375" style="2" customWidth="1"/>
    <col min="2564" max="2564" width="14.28515625" style="2" bestFit="1" customWidth="1"/>
    <col min="2565" max="2565" width="10.5703125" style="2" customWidth="1"/>
    <col min="2566" max="2566" width="10.42578125" style="2" bestFit="1" customWidth="1"/>
    <col min="2567" max="2567" width="9.140625" style="2"/>
    <col min="2568" max="2568" width="16.7109375" style="2" bestFit="1" customWidth="1"/>
    <col min="2569" max="2813" width="9.140625" style="2"/>
    <col min="2814" max="2814" width="4.7109375" style="2" customWidth="1"/>
    <col min="2815" max="2815" width="47.7109375" style="2" customWidth="1"/>
    <col min="2816" max="2816" width="7.28515625" style="2" customWidth="1"/>
    <col min="2817" max="2817" width="10.85546875" style="2" customWidth="1"/>
    <col min="2818" max="2819" width="9.7109375" style="2" customWidth="1"/>
    <col min="2820" max="2820" width="14.28515625" style="2" bestFit="1" customWidth="1"/>
    <col min="2821" max="2821" width="10.5703125" style="2" customWidth="1"/>
    <col min="2822" max="2822" width="10.42578125" style="2" bestFit="1" customWidth="1"/>
    <col min="2823" max="2823" width="9.140625" style="2"/>
    <col min="2824" max="2824" width="16.7109375" style="2" bestFit="1" customWidth="1"/>
    <col min="2825" max="3069" width="9.140625" style="2"/>
    <col min="3070" max="3070" width="4.7109375" style="2" customWidth="1"/>
    <col min="3071" max="3071" width="47.7109375" style="2" customWidth="1"/>
    <col min="3072" max="3072" width="7.28515625" style="2" customWidth="1"/>
    <col min="3073" max="3073" width="10.85546875" style="2" customWidth="1"/>
    <col min="3074" max="3075" width="9.7109375" style="2" customWidth="1"/>
    <col min="3076" max="3076" width="14.28515625" style="2" bestFit="1" customWidth="1"/>
    <col min="3077" max="3077" width="10.5703125" style="2" customWidth="1"/>
    <col min="3078" max="3078" width="10.42578125" style="2" bestFit="1" customWidth="1"/>
    <col min="3079" max="3079" width="9.140625" style="2"/>
    <col min="3080" max="3080" width="16.7109375" style="2" bestFit="1" customWidth="1"/>
    <col min="3081" max="3325" width="9.140625" style="2"/>
    <col min="3326" max="3326" width="4.7109375" style="2" customWidth="1"/>
    <col min="3327" max="3327" width="47.7109375" style="2" customWidth="1"/>
    <col min="3328" max="3328" width="7.28515625" style="2" customWidth="1"/>
    <col min="3329" max="3329" width="10.85546875" style="2" customWidth="1"/>
    <col min="3330" max="3331" width="9.7109375" style="2" customWidth="1"/>
    <col min="3332" max="3332" width="14.28515625" style="2" bestFit="1" customWidth="1"/>
    <col min="3333" max="3333" width="10.5703125" style="2" customWidth="1"/>
    <col min="3334" max="3334" width="10.42578125" style="2" bestFit="1" customWidth="1"/>
    <col min="3335" max="3335" width="9.140625" style="2"/>
    <col min="3336" max="3336" width="16.7109375" style="2" bestFit="1" customWidth="1"/>
    <col min="3337" max="3581" width="9.140625" style="2"/>
    <col min="3582" max="3582" width="4.7109375" style="2" customWidth="1"/>
    <col min="3583" max="3583" width="47.7109375" style="2" customWidth="1"/>
    <col min="3584" max="3584" width="7.28515625" style="2" customWidth="1"/>
    <col min="3585" max="3585" width="10.85546875" style="2" customWidth="1"/>
    <col min="3586" max="3587" width="9.7109375" style="2" customWidth="1"/>
    <col min="3588" max="3588" width="14.28515625" style="2" bestFit="1" customWidth="1"/>
    <col min="3589" max="3589" width="10.5703125" style="2" customWidth="1"/>
    <col min="3590" max="3590" width="10.42578125" style="2" bestFit="1" customWidth="1"/>
    <col min="3591" max="3591" width="9.140625" style="2"/>
    <col min="3592" max="3592" width="16.7109375" style="2" bestFit="1" customWidth="1"/>
    <col min="3593" max="3837" width="9.140625" style="2"/>
    <col min="3838" max="3838" width="4.7109375" style="2" customWidth="1"/>
    <col min="3839" max="3839" width="47.7109375" style="2" customWidth="1"/>
    <col min="3840" max="3840" width="7.28515625" style="2" customWidth="1"/>
    <col min="3841" max="3841" width="10.85546875" style="2" customWidth="1"/>
    <col min="3842" max="3843" width="9.7109375" style="2" customWidth="1"/>
    <col min="3844" max="3844" width="14.28515625" style="2" bestFit="1" customWidth="1"/>
    <col min="3845" max="3845" width="10.5703125" style="2" customWidth="1"/>
    <col min="3846" max="3846" width="10.42578125" style="2" bestFit="1" customWidth="1"/>
    <col min="3847" max="3847" width="9.140625" style="2"/>
    <col min="3848" max="3848" width="16.7109375" style="2" bestFit="1" customWidth="1"/>
    <col min="3849" max="4093" width="9.140625" style="2"/>
    <col min="4094" max="4094" width="4.7109375" style="2" customWidth="1"/>
    <col min="4095" max="4095" width="47.7109375" style="2" customWidth="1"/>
    <col min="4096" max="4096" width="7.28515625" style="2" customWidth="1"/>
    <col min="4097" max="4097" width="10.85546875" style="2" customWidth="1"/>
    <col min="4098" max="4099" width="9.7109375" style="2" customWidth="1"/>
    <col min="4100" max="4100" width="14.28515625" style="2" bestFit="1" customWidth="1"/>
    <col min="4101" max="4101" width="10.5703125" style="2" customWidth="1"/>
    <col min="4102" max="4102" width="10.42578125" style="2" bestFit="1" customWidth="1"/>
    <col min="4103" max="4103" width="9.140625" style="2"/>
    <col min="4104" max="4104" width="16.7109375" style="2" bestFit="1" customWidth="1"/>
    <col min="4105" max="4349" width="9.140625" style="2"/>
    <col min="4350" max="4350" width="4.7109375" style="2" customWidth="1"/>
    <col min="4351" max="4351" width="47.7109375" style="2" customWidth="1"/>
    <col min="4352" max="4352" width="7.28515625" style="2" customWidth="1"/>
    <col min="4353" max="4353" width="10.85546875" style="2" customWidth="1"/>
    <col min="4354" max="4355" width="9.7109375" style="2" customWidth="1"/>
    <col min="4356" max="4356" width="14.28515625" style="2" bestFit="1" customWidth="1"/>
    <col min="4357" max="4357" width="10.5703125" style="2" customWidth="1"/>
    <col min="4358" max="4358" width="10.42578125" style="2" bestFit="1" customWidth="1"/>
    <col min="4359" max="4359" width="9.140625" style="2"/>
    <col min="4360" max="4360" width="16.7109375" style="2" bestFit="1" customWidth="1"/>
    <col min="4361" max="4605" width="9.140625" style="2"/>
    <col min="4606" max="4606" width="4.7109375" style="2" customWidth="1"/>
    <col min="4607" max="4607" width="47.7109375" style="2" customWidth="1"/>
    <col min="4608" max="4608" width="7.28515625" style="2" customWidth="1"/>
    <col min="4609" max="4609" width="10.85546875" style="2" customWidth="1"/>
    <col min="4610" max="4611" width="9.7109375" style="2" customWidth="1"/>
    <col min="4612" max="4612" width="14.28515625" style="2" bestFit="1" customWidth="1"/>
    <col min="4613" max="4613" width="10.5703125" style="2" customWidth="1"/>
    <col min="4614" max="4614" width="10.42578125" style="2" bestFit="1" customWidth="1"/>
    <col min="4615" max="4615" width="9.140625" style="2"/>
    <col min="4616" max="4616" width="16.7109375" style="2" bestFit="1" customWidth="1"/>
    <col min="4617" max="4861" width="9.140625" style="2"/>
    <col min="4862" max="4862" width="4.7109375" style="2" customWidth="1"/>
    <col min="4863" max="4863" width="47.7109375" style="2" customWidth="1"/>
    <col min="4864" max="4864" width="7.28515625" style="2" customWidth="1"/>
    <col min="4865" max="4865" width="10.85546875" style="2" customWidth="1"/>
    <col min="4866" max="4867" width="9.7109375" style="2" customWidth="1"/>
    <col min="4868" max="4868" width="14.28515625" style="2" bestFit="1" customWidth="1"/>
    <col min="4869" max="4869" width="10.5703125" style="2" customWidth="1"/>
    <col min="4870" max="4870" width="10.42578125" style="2" bestFit="1" customWidth="1"/>
    <col min="4871" max="4871" width="9.140625" style="2"/>
    <col min="4872" max="4872" width="16.7109375" style="2" bestFit="1" customWidth="1"/>
    <col min="4873" max="5117" width="9.140625" style="2"/>
    <col min="5118" max="5118" width="4.7109375" style="2" customWidth="1"/>
    <col min="5119" max="5119" width="47.7109375" style="2" customWidth="1"/>
    <col min="5120" max="5120" width="7.28515625" style="2" customWidth="1"/>
    <col min="5121" max="5121" width="10.85546875" style="2" customWidth="1"/>
    <col min="5122" max="5123" width="9.7109375" style="2" customWidth="1"/>
    <col min="5124" max="5124" width="14.28515625" style="2" bestFit="1" customWidth="1"/>
    <col min="5125" max="5125" width="10.5703125" style="2" customWidth="1"/>
    <col min="5126" max="5126" width="10.42578125" style="2" bestFit="1" customWidth="1"/>
    <col min="5127" max="5127" width="9.140625" style="2"/>
    <col min="5128" max="5128" width="16.7109375" style="2" bestFit="1" customWidth="1"/>
    <col min="5129" max="5373" width="9.140625" style="2"/>
    <col min="5374" max="5374" width="4.7109375" style="2" customWidth="1"/>
    <col min="5375" max="5375" width="47.7109375" style="2" customWidth="1"/>
    <col min="5376" max="5376" width="7.28515625" style="2" customWidth="1"/>
    <col min="5377" max="5377" width="10.85546875" style="2" customWidth="1"/>
    <col min="5378" max="5379" width="9.7109375" style="2" customWidth="1"/>
    <col min="5380" max="5380" width="14.28515625" style="2" bestFit="1" customWidth="1"/>
    <col min="5381" max="5381" width="10.5703125" style="2" customWidth="1"/>
    <col min="5382" max="5382" width="10.42578125" style="2" bestFit="1" customWidth="1"/>
    <col min="5383" max="5383" width="9.140625" style="2"/>
    <col min="5384" max="5384" width="16.7109375" style="2" bestFit="1" customWidth="1"/>
    <col min="5385" max="5629" width="9.140625" style="2"/>
    <col min="5630" max="5630" width="4.7109375" style="2" customWidth="1"/>
    <col min="5631" max="5631" width="47.7109375" style="2" customWidth="1"/>
    <col min="5632" max="5632" width="7.28515625" style="2" customWidth="1"/>
    <col min="5633" max="5633" width="10.85546875" style="2" customWidth="1"/>
    <col min="5634" max="5635" width="9.7109375" style="2" customWidth="1"/>
    <col min="5636" max="5636" width="14.28515625" style="2" bestFit="1" customWidth="1"/>
    <col min="5637" max="5637" width="10.5703125" style="2" customWidth="1"/>
    <col min="5638" max="5638" width="10.42578125" style="2" bestFit="1" customWidth="1"/>
    <col min="5639" max="5639" width="9.140625" style="2"/>
    <col min="5640" max="5640" width="16.7109375" style="2" bestFit="1" customWidth="1"/>
    <col min="5641" max="5885" width="9.140625" style="2"/>
    <col min="5886" max="5886" width="4.7109375" style="2" customWidth="1"/>
    <col min="5887" max="5887" width="47.7109375" style="2" customWidth="1"/>
    <col min="5888" max="5888" width="7.28515625" style="2" customWidth="1"/>
    <col min="5889" max="5889" width="10.85546875" style="2" customWidth="1"/>
    <col min="5890" max="5891" width="9.7109375" style="2" customWidth="1"/>
    <col min="5892" max="5892" width="14.28515625" style="2" bestFit="1" customWidth="1"/>
    <col min="5893" max="5893" width="10.5703125" style="2" customWidth="1"/>
    <col min="5894" max="5894" width="10.42578125" style="2" bestFit="1" customWidth="1"/>
    <col min="5895" max="5895" width="9.140625" style="2"/>
    <col min="5896" max="5896" width="16.7109375" style="2" bestFit="1" customWidth="1"/>
    <col min="5897" max="6141" width="9.140625" style="2"/>
    <col min="6142" max="6142" width="4.7109375" style="2" customWidth="1"/>
    <col min="6143" max="6143" width="47.7109375" style="2" customWidth="1"/>
    <col min="6144" max="6144" width="7.28515625" style="2" customWidth="1"/>
    <col min="6145" max="6145" width="10.85546875" style="2" customWidth="1"/>
    <col min="6146" max="6147" width="9.7109375" style="2" customWidth="1"/>
    <col min="6148" max="6148" width="14.28515625" style="2" bestFit="1" customWidth="1"/>
    <col min="6149" max="6149" width="10.5703125" style="2" customWidth="1"/>
    <col min="6150" max="6150" width="10.42578125" style="2" bestFit="1" customWidth="1"/>
    <col min="6151" max="6151" width="9.140625" style="2"/>
    <col min="6152" max="6152" width="16.7109375" style="2" bestFit="1" customWidth="1"/>
    <col min="6153" max="6397" width="9.140625" style="2"/>
    <col min="6398" max="6398" width="4.7109375" style="2" customWidth="1"/>
    <col min="6399" max="6399" width="47.7109375" style="2" customWidth="1"/>
    <col min="6400" max="6400" width="7.28515625" style="2" customWidth="1"/>
    <col min="6401" max="6401" width="10.85546875" style="2" customWidth="1"/>
    <col min="6402" max="6403" width="9.7109375" style="2" customWidth="1"/>
    <col min="6404" max="6404" width="14.28515625" style="2" bestFit="1" customWidth="1"/>
    <col min="6405" max="6405" width="10.5703125" style="2" customWidth="1"/>
    <col min="6406" max="6406" width="10.42578125" style="2" bestFit="1" customWidth="1"/>
    <col min="6407" max="6407" width="9.140625" style="2"/>
    <col min="6408" max="6408" width="16.7109375" style="2" bestFit="1" customWidth="1"/>
    <col min="6409" max="6653" width="9.140625" style="2"/>
    <col min="6654" max="6654" width="4.7109375" style="2" customWidth="1"/>
    <col min="6655" max="6655" width="47.7109375" style="2" customWidth="1"/>
    <col min="6656" max="6656" width="7.28515625" style="2" customWidth="1"/>
    <col min="6657" max="6657" width="10.85546875" style="2" customWidth="1"/>
    <col min="6658" max="6659" width="9.7109375" style="2" customWidth="1"/>
    <col min="6660" max="6660" width="14.28515625" style="2" bestFit="1" customWidth="1"/>
    <col min="6661" max="6661" width="10.5703125" style="2" customWidth="1"/>
    <col min="6662" max="6662" width="10.42578125" style="2" bestFit="1" customWidth="1"/>
    <col min="6663" max="6663" width="9.140625" style="2"/>
    <col min="6664" max="6664" width="16.7109375" style="2" bestFit="1" customWidth="1"/>
    <col min="6665" max="6909" width="9.140625" style="2"/>
    <col min="6910" max="6910" width="4.7109375" style="2" customWidth="1"/>
    <col min="6911" max="6911" width="47.7109375" style="2" customWidth="1"/>
    <col min="6912" max="6912" width="7.28515625" style="2" customWidth="1"/>
    <col min="6913" max="6913" width="10.85546875" style="2" customWidth="1"/>
    <col min="6914" max="6915" width="9.7109375" style="2" customWidth="1"/>
    <col min="6916" max="6916" width="14.28515625" style="2" bestFit="1" customWidth="1"/>
    <col min="6917" max="6917" width="10.5703125" style="2" customWidth="1"/>
    <col min="6918" max="6918" width="10.42578125" style="2" bestFit="1" customWidth="1"/>
    <col min="6919" max="6919" width="9.140625" style="2"/>
    <col min="6920" max="6920" width="16.7109375" style="2" bestFit="1" customWidth="1"/>
    <col min="6921" max="7165" width="9.140625" style="2"/>
    <col min="7166" max="7166" width="4.7109375" style="2" customWidth="1"/>
    <col min="7167" max="7167" width="47.7109375" style="2" customWidth="1"/>
    <col min="7168" max="7168" width="7.28515625" style="2" customWidth="1"/>
    <col min="7169" max="7169" width="10.85546875" style="2" customWidth="1"/>
    <col min="7170" max="7171" width="9.7109375" style="2" customWidth="1"/>
    <col min="7172" max="7172" width="14.28515625" style="2" bestFit="1" customWidth="1"/>
    <col min="7173" max="7173" width="10.5703125" style="2" customWidth="1"/>
    <col min="7174" max="7174" width="10.42578125" style="2" bestFit="1" customWidth="1"/>
    <col min="7175" max="7175" width="9.140625" style="2"/>
    <col min="7176" max="7176" width="16.7109375" style="2" bestFit="1" customWidth="1"/>
    <col min="7177" max="7421" width="9.140625" style="2"/>
    <col min="7422" max="7422" width="4.7109375" style="2" customWidth="1"/>
    <col min="7423" max="7423" width="47.7109375" style="2" customWidth="1"/>
    <col min="7424" max="7424" width="7.28515625" style="2" customWidth="1"/>
    <col min="7425" max="7425" width="10.85546875" style="2" customWidth="1"/>
    <col min="7426" max="7427" width="9.7109375" style="2" customWidth="1"/>
    <col min="7428" max="7428" width="14.28515625" style="2" bestFit="1" customWidth="1"/>
    <col min="7429" max="7429" width="10.5703125" style="2" customWidth="1"/>
    <col min="7430" max="7430" width="10.42578125" style="2" bestFit="1" customWidth="1"/>
    <col min="7431" max="7431" width="9.140625" style="2"/>
    <col min="7432" max="7432" width="16.7109375" style="2" bestFit="1" customWidth="1"/>
    <col min="7433" max="7677" width="9.140625" style="2"/>
    <col min="7678" max="7678" width="4.7109375" style="2" customWidth="1"/>
    <col min="7679" max="7679" width="47.7109375" style="2" customWidth="1"/>
    <col min="7680" max="7680" width="7.28515625" style="2" customWidth="1"/>
    <col min="7681" max="7681" width="10.85546875" style="2" customWidth="1"/>
    <col min="7682" max="7683" width="9.7109375" style="2" customWidth="1"/>
    <col min="7684" max="7684" width="14.28515625" style="2" bestFit="1" customWidth="1"/>
    <col min="7685" max="7685" width="10.5703125" style="2" customWidth="1"/>
    <col min="7686" max="7686" width="10.42578125" style="2" bestFit="1" customWidth="1"/>
    <col min="7687" max="7687" width="9.140625" style="2"/>
    <col min="7688" max="7688" width="16.7109375" style="2" bestFit="1" customWidth="1"/>
    <col min="7689" max="7933" width="9.140625" style="2"/>
    <col min="7934" max="7934" width="4.7109375" style="2" customWidth="1"/>
    <col min="7935" max="7935" width="47.7109375" style="2" customWidth="1"/>
    <col min="7936" max="7936" width="7.28515625" style="2" customWidth="1"/>
    <col min="7937" max="7937" width="10.85546875" style="2" customWidth="1"/>
    <col min="7938" max="7939" width="9.7109375" style="2" customWidth="1"/>
    <col min="7940" max="7940" width="14.28515625" style="2" bestFit="1" customWidth="1"/>
    <col min="7941" max="7941" width="10.5703125" style="2" customWidth="1"/>
    <col min="7942" max="7942" width="10.42578125" style="2" bestFit="1" customWidth="1"/>
    <col min="7943" max="7943" width="9.140625" style="2"/>
    <col min="7944" max="7944" width="16.7109375" style="2" bestFit="1" customWidth="1"/>
    <col min="7945" max="8189" width="9.140625" style="2"/>
    <col min="8190" max="8190" width="4.7109375" style="2" customWidth="1"/>
    <col min="8191" max="8191" width="47.7109375" style="2" customWidth="1"/>
    <col min="8192" max="8192" width="7.28515625" style="2" customWidth="1"/>
    <col min="8193" max="8193" width="10.85546875" style="2" customWidth="1"/>
    <col min="8194" max="8195" width="9.7109375" style="2" customWidth="1"/>
    <col min="8196" max="8196" width="14.28515625" style="2" bestFit="1" customWidth="1"/>
    <col min="8197" max="8197" width="10.5703125" style="2" customWidth="1"/>
    <col min="8198" max="8198" width="10.42578125" style="2" bestFit="1" customWidth="1"/>
    <col min="8199" max="8199" width="9.140625" style="2"/>
    <col min="8200" max="8200" width="16.7109375" style="2" bestFit="1" customWidth="1"/>
    <col min="8201" max="8445" width="9.140625" style="2"/>
    <col min="8446" max="8446" width="4.7109375" style="2" customWidth="1"/>
    <col min="8447" max="8447" width="47.7109375" style="2" customWidth="1"/>
    <col min="8448" max="8448" width="7.28515625" style="2" customWidth="1"/>
    <col min="8449" max="8449" width="10.85546875" style="2" customWidth="1"/>
    <col min="8450" max="8451" width="9.7109375" style="2" customWidth="1"/>
    <col min="8452" max="8452" width="14.28515625" style="2" bestFit="1" customWidth="1"/>
    <col min="8453" max="8453" width="10.5703125" style="2" customWidth="1"/>
    <col min="8454" max="8454" width="10.42578125" style="2" bestFit="1" customWidth="1"/>
    <col min="8455" max="8455" width="9.140625" style="2"/>
    <col min="8456" max="8456" width="16.7109375" style="2" bestFit="1" customWidth="1"/>
    <col min="8457" max="8701" width="9.140625" style="2"/>
    <col min="8702" max="8702" width="4.7109375" style="2" customWidth="1"/>
    <col min="8703" max="8703" width="47.7109375" style="2" customWidth="1"/>
    <col min="8704" max="8704" width="7.28515625" style="2" customWidth="1"/>
    <col min="8705" max="8705" width="10.85546875" style="2" customWidth="1"/>
    <col min="8706" max="8707" width="9.7109375" style="2" customWidth="1"/>
    <col min="8708" max="8708" width="14.28515625" style="2" bestFit="1" customWidth="1"/>
    <col min="8709" max="8709" width="10.5703125" style="2" customWidth="1"/>
    <col min="8710" max="8710" width="10.42578125" style="2" bestFit="1" customWidth="1"/>
    <col min="8711" max="8711" width="9.140625" style="2"/>
    <col min="8712" max="8712" width="16.7109375" style="2" bestFit="1" customWidth="1"/>
    <col min="8713" max="8957" width="9.140625" style="2"/>
    <col min="8958" max="8958" width="4.7109375" style="2" customWidth="1"/>
    <col min="8959" max="8959" width="47.7109375" style="2" customWidth="1"/>
    <col min="8960" max="8960" width="7.28515625" style="2" customWidth="1"/>
    <col min="8961" max="8961" width="10.85546875" style="2" customWidth="1"/>
    <col min="8962" max="8963" width="9.7109375" style="2" customWidth="1"/>
    <col min="8964" max="8964" width="14.28515625" style="2" bestFit="1" customWidth="1"/>
    <col min="8965" max="8965" width="10.5703125" style="2" customWidth="1"/>
    <col min="8966" max="8966" width="10.42578125" style="2" bestFit="1" customWidth="1"/>
    <col min="8967" max="8967" width="9.140625" style="2"/>
    <col min="8968" max="8968" width="16.7109375" style="2" bestFit="1" customWidth="1"/>
    <col min="8969" max="9213" width="9.140625" style="2"/>
    <col min="9214" max="9214" width="4.7109375" style="2" customWidth="1"/>
    <col min="9215" max="9215" width="47.7109375" style="2" customWidth="1"/>
    <col min="9216" max="9216" width="7.28515625" style="2" customWidth="1"/>
    <col min="9217" max="9217" width="10.85546875" style="2" customWidth="1"/>
    <col min="9218" max="9219" width="9.7109375" style="2" customWidth="1"/>
    <col min="9220" max="9220" width="14.28515625" style="2" bestFit="1" customWidth="1"/>
    <col min="9221" max="9221" width="10.5703125" style="2" customWidth="1"/>
    <col min="9222" max="9222" width="10.42578125" style="2" bestFit="1" customWidth="1"/>
    <col min="9223" max="9223" width="9.140625" style="2"/>
    <col min="9224" max="9224" width="16.7109375" style="2" bestFit="1" customWidth="1"/>
    <col min="9225" max="9469" width="9.140625" style="2"/>
    <col min="9470" max="9470" width="4.7109375" style="2" customWidth="1"/>
    <col min="9471" max="9471" width="47.7109375" style="2" customWidth="1"/>
    <col min="9472" max="9472" width="7.28515625" style="2" customWidth="1"/>
    <col min="9473" max="9473" width="10.85546875" style="2" customWidth="1"/>
    <col min="9474" max="9475" width="9.7109375" style="2" customWidth="1"/>
    <col min="9476" max="9476" width="14.28515625" style="2" bestFit="1" customWidth="1"/>
    <col min="9477" max="9477" width="10.5703125" style="2" customWidth="1"/>
    <col min="9478" max="9478" width="10.42578125" style="2" bestFit="1" customWidth="1"/>
    <col min="9479" max="9479" width="9.140625" style="2"/>
    <col min="9480" max="9480" width="16.7109375" style="2" bestFit="1" customWidth="1"/>
    <col min="9481" max="9725" width="9.140625" style="2"/>
    <col min="9726" max="9726" width="4.7109375" style="2" customWidth="1"/>
    <col min="9727" max="9727" width="47.7109375" style="2" customWidth="1"/>
    <col min="9728" max="9728" width="7.28515625" style="2" customWidth="1"/>
    <col min="9729" max="9729" width="10.85546875" style="2" customWidth="1"/>
    <col min="9730" max="9731" width="9.7109375" style="2" customWidth="1"/>
    <col min="9732" max="9732" width="14.28515625" style="2" bestFit="1" customWidth="1"/>
    <col min="9733" max="9733" width="10.5703125" style="2" customWidth="1"/>
    <col min="9734" max="9734" width="10.42578125" style="2" bestFit="1" customWidth="1"/>
    <col min="9735" max="9735" width="9.140625" style="2"/>
    <col min="9736" max="9736" width="16.7109375" style="2" bestFit="1" customWidth="1"/>
    <col min="9737" max="9981" width="9.140625" style="2"/>
    <col min="9982" max="9982" width="4.7109375" style="2" customWidth="1"/>
    <col min="9983" max="9983" width="47.7109375" style="2" customWidth="1"/>
    <col min="9984" max="9984" width="7.28515625" style="2" customWidth="1"/>
    <col min="9985" max="9985" width="10.85546875" style="2" customWidth="1"/>
    <col min="9986" max="9987" width="9.7109375" style="2" customWidth="1"/>
    <col min="9988" max="9988" width="14.28515625" style="2" bestFit="1" customWidth="1"/>
    <col min="9989" max="9989" width="10.5703125" style="2" customWidth="1"/>
    <col min="9990" max="9990" width="10.42578125" style="2" bestFit="1" customWidth="1"/>
    <col min="9991" max="9991" width="9.140625" style="2"/>
    <col min="9992" max="9992" width="16.7109375" style="2" bestFit="1" customWidth="1"/>
    <col min="9993" max="10237" width="9.140625" style="2"/>
    <col min="10238" max="10238" width="4.7109375" style="2" customWidth="1"/>
    <col min="10239" max="10239" width="47.7109375" style="2" customWidth="1"/>
    <col min="10240" max="10240" width="7.28515625" style="2" customWidth="1"/>
    <col min="10241" max="10241" width="10.85546875" style="2" customWidth="1"/>
    <col min="10242" max="10243" width="9.7109375" style="2" customWidth="1"/>
    <col min="10244" max="10244" width="14.28515625" style="2" bestFit="1" customWidth="1"/>
    <col min="10245" max="10245" width="10.5703125" style="2" customWidth="1"/>
    <col min="10246" max="10246" width="10.42578125" style="2" bestFit="1" customWidth="1"/>
    <col min="10247" max="10247" width="9.140625" style="2"/>
    <col min="10248" max="10248" width="16.7109375" style="2" bestFit="1" customWidth="1"/>
    <col min="10249" max="10493" width="9.140625" style="2"/>
    <col min="10494" max="10494" width="4.7109375" style="2" customWidth="1"/>
    <col min="10495" max="10495" width="47.7109375" style="2" customWidth="1"/>
    <col min="10496" max="10496" width="7.28515625" style="2" customWidth="1"/>
    <col min="10497" max="10497" width="10.85546875" style="2" customWidth="1"/>
    <col min="10498" max="10499" width="9.7109375" style="2" customWidth="1"/>
    <col min="10500" max="10500" width="14.28515625" style="2" bestFit="1" customWidth="1"/>
    <col min="10501" max="10501" width="10.5703125" style="2" customWidth="1"/>
    <col min="10502" max="10502" width="10.42578125" style="2" bestFit="1" customWidth="1"/>
    <col min="10503" max="10503" width="9.140625" style="2"/>
    <col min="10504" max="10504" width="16.7109375" style="2" bestFit="1" customWidth="1"/>
    <col min="10505" max="10749" width="9.140625" style="2"/>
    <col min="10750" max="10750" width="4.7109375" style="2" customWidth="1"/>
    <col min="10751" max="10751" width="47.7109375" style="2" customWidth="1"/>
    <col min="10752" max="10752" width="7.28515625" style="2" customWidth="1"/>
    <col min="10753" max="10753" width="10.85546875" style="2" customWidth="1"/>
    <col min="10754" max="10755" width="9.7109375" style="2" customWidth="1"/>
    <col min="10756" max="10756" width="14.28515625" style="2" bestFit="1" customWidth="1"/>
    <col min="10757" max="10757" width="10.5703125" style="2" customWidth="1"/>
    <col min="10758" max="10758" width="10.42578125" style="2" bestFit="1" customWidth="1"/>
    <col min="10759" max="10759" width="9.140625" style="2"/>
    <col min="10760" max="10760" width="16.7109375" style="2" bestFit="1" customWidth="1"/>
    <col min="10761" max="11005" width="9.140625" style="2"/>
    <col min="11006" max="11006" width="4.7109375" style="2" customWidth="1"/>
    <col min="11007" max="11007" width="47.7109375" style="2" customWidth="1"/>
    <col min="11008" max="11008" width="7.28515625" style="2" customWidth="1"/>
    <col min="11009" max="11009" width="10.85546875" style="2" customWidth="1"/>
    <col min="11010" max="11011" width="9.7109375" style="2" customWidth="1"/>
    <col min="11012" max="11012" width="14.28515625" style="2" bestFit="1" customWidth="1"/>
    <col min="11013" max="11013" width="10.5703125" style="2" customWidth="1"/>
    <col min="11014" max="11014" width="10.42578125" style="2" bestFit="1" customWidth="1"/>
    <col min="11015" max="11015" width="9.140625" style="2"/>
    <col min="11016" max="11016" width="16.7109375" style="2" bestFit="1" customWidth="1"/>
    <col min="11017" max="11261" width="9.140625" style="2"/>
    <col min="11262" max="11262" width="4.7109375" style="2" customWidth="1"/>
    <col min="11263" max="11263" width="47.7109375" style="2" customWidth="1"/>
    <col min="11264" max="11264" width="7.28515625" style="2" customWidth="1"/>
    <col min="11265" max="11265" width="10.85546875" style="2" customWidth="1"/>
    <col min="11266" max="11267" width="9.7109375" style="2" customWidth="1"/>
    <col min="11268" max="11268" width="14.28515625" style="2" bestFit="1" customWidth="1"/>
    <col min="11269" max="11269" width="10.5703125" style="2" customWidth="1"/>
    <col min="11270" max="11270" width="10.42578125" style="2" bestFit="1" customWidth="1"/>
    <col min="11271" max="11271" width="9.140625" style="2"/>
    <col min="11272" max="11272" width="16.7109375" style="2" bestFit="1" customWidth="1"/>
    <col min="11273" max="11517" width="9.140625" style="2"/>
    <col min="11518" max="11518" width="4.7109375" style="2" customWidth="1"/>
    <col min="11519" max="11519" width="47.7109375" style="2" customWidth="1"/>
    <col min="11520" max="11520" width="7.28515625" style="2" customWidth="1"/>
    <col min="11521" max="11521" width="10.85546875" style="2" customWidth="1"/>
    <col min="11522" max="11523" width="9.7109375" style="2" customWidth="1"/>
    <col min="11524" max="11524" width="14.28515625" style="2" bestFit="1" customWidth="1"/>
    <col min="11525" max="11525" width="10.5703125" style="2" customWidth="1"/>
    <col min="11526" max="11526" width="10.42578125" style="2" bestFit="1" customWidth="1"/>
    <col min="11527" max="11527" width="9.140625" style="2"/>
    <col min="11528" max="11528" width="16.7109375" style="2" bestFit="1" customWidth="1"/>
    <col min="11529" max="11773" width="9.140625" style="2"/>
    <col min="11774" max="11774" width="4.7109375" style="2" customWidth="1"/>
    <col min="11775" max="11775" width="47.7109375" style="2" customWidth="1"/>
    <col min="11776" max="11776" width="7.28515625" style="2" customWidth="1"/>
    <col min="11777" max="11777" width="10.85546875" style="2" customWidth="1"/>
    <col min="11778" max="11779" width="9.7109375" style="2" customWidth="1"/>
    <col min="11780" max="11780" width="14.28515625" style="2" bestFit="1" customWidth="1"/>
    <col min="11781" max="11781" width="10.5703125" style="2" customWidth="1"/>
    <col min="11782" max="11782" width="10.42578125" style="2" bestFit="1" customWidth="1"/>
    <col min="11783" max="11783" width="9.140625" style="2"/>
    <col min="11784" max="11784" width="16.7109375" style="2" bestFit="1" customWidth="1"/>
    <col min="11785" max="12029" width="9.140625" style="2"/>
    <col min="12030" max="12030" width="4.7109375" style="2" customWidth="1"/>
    <col min="12031" max="12031" width="47.7109375" style="2" customWidth="1"/>
    <col min="12032" max="12032" width="7.28515625" style="2" customWidth="1"/>
    <col min="12033" max="12033" width="10.85546875" style="2" customWidth="1"/>
    <col min="12034" max="12035" width="9.7109375" style="2" customWidth="1"/>
    <col min="12036" max="12036" width="14.28515625" style="2" bestFit="1" customWidth="1"/>
    <col min="12037" max="12037" width="10.5703125" style="2" customWidth="1"/>
    <col min="12038" max="12038" width="10.42578125" style="2" bestFit="1" customWidth="1"/>
    <col min="12039" max="12039" width="9.140625" style="2"/>
    <col min="12040" max="12040" width="16.7109375" style="2" bestFit="1" customWidth="1"/>
    <col min="12041" max="12285" width="9.140625" style="2"/>
    <col min="12286" max="12286" width="4.7109375" style="2" customWidth="1"/>
    <col min="12287" max="12287" width="47.7109375" style="2" customWidth="1"/>
    <col min="12288" max="12288" width="7.28515625" style="2" customWidth="1"/>
    <col min="12289" max="12289" width="10.85546875" style="2" customWidth="1"/>
    <col min="12290" max="12291" width="9.7109375" style="2" customWidth="1"/>
    <col min="12292" max="12292" width="14.28515625" style="2" bestFit="1" customWidth="1"/>
    <col min="12293" max="12293" width="10.5703125" style="2" customWidth="1"/>
    <col min="12294" max="12294" width="10.42578125" style="2" bestFit="1" customWidth="1"/>
    <col min="12295" max="12295" width="9.140625" style="2"/>
    <col min="12296" max="12296" width="16.7109375" style="2" bestFit="1" customWidth="1"/>
    <col min="12297" max="12541" width="9.140625" style="2"/>
    <col min="12542" max="12542" width="4.7109375" style="2" customWidth="1"/>
    <col min="12543" max="12543" width="47.7109375" style="2" customWidth="1"/>
    <col min="12544" max="12544" width="7.28515625" style="2" customWidth="1"/>
    <col min="12545" max="12545" width="10.85546875" style="2" customWidth="1"/>
    <col min="12546" max="12547" width="9.7109375" style="2" customWidth="1"/>
    <col min="12548" max="12548" width="14.28515625" style="2" bestFit="1" customWidth="1"/>
    <col min="12549" max="12549" width="10.5703125" style="2" customWidth="1"/>
    <col min="12550" max="12550" width="10.42578125" style="2" bestFit="1" customWidth="1"/>
    <col min="12551" max="12551" width="9.140625" style="2"/>
    <col min="12552" max="12552" width="16.7109375" style="2" bestFit="1" customWidth="1"/>
    <col min="12553" max="12797" width="9.140625" style="2"/>
    <col min="12798" max="12798" width="4.7109375" style="2" customWidth="1"/>
    <col min="12799" max="12799" width="47.7109375" style="2" customWidth="1"/>
    <col min="12800" max="12800" width="7.28515625" style="2" customWidth="1"/>
    <col min="12801" max="12801" width="10.85546875" style="2" customWidth="1"/>
    <col min="12802" max="12803" width="9.7109375" style="2" customWidth="1"/>
    <col min="12804" max="12804" width="14.28515625" style="2" bestFit="1" customWidth="1"/>
    <col min="12805" max="12805" width="10.5703125" style="2" customWidth="1"/>
    <col min="12806" max="12806" width="10.42578125" style="2" bestFit="1" customWidth="1"/>
    <col min="12807" max="12807" width="9.140625" style="2"/>
    <col min="12808" max="12808" width="16.7109375" style="2" bestFit="1" customWidth="1"/>
    <col min="12809" max="13053" width="9.140625" style="2"/>
    <col min="13054" max="13054" width="4.7109375" style="2" customWidth="1"/>
    <col min="13055" max="13055" width="47.7109375" style="2" customWidth="1"/>
    <col min="13056" max="13056" width="7.28515625" style="2" customWidth="1"/>
    <col min="13057" max="13057" width="10.85546875" style="2" customWidth="1"/>
    <col min="13058" max="13059" width="9.7109375" style="2" customWidth="1"/>
    <col min="13060" max="13060" width="14.28515625" style="2" bestFit="1" customWidth="1"/>
    <col min="13061" max="13061" width="10.5703125" style="2" customWidth="1"/>
    <col min="13062" max="13062" width="10.42578125" style="2" bestFit="1" customWidth="1"/>
    <col min="13063" max="13063" width="9.140625" style="2"/>
    <col min="13064" max="13064" width="16.7109375" style="2" bestFit="1" customWidth="1"/>
    <col min="13065" max="13309" width="9.140625" style="2"/>
    <col min="13310" max="13310" width="4.7109375" style="2" customWidth="1"/>
    <col min="13311" max="13311" width="47.7109375" style="2" customWidth="1"/>
    <col min="13312" max="13312" width="7.28515625" style="2" customWidth="1"/>
    <col min="13313" max="13313" width="10.85546875" style="2" customWidth="1"/>
    <col min="13314" max="13315" width="9.7109375" style="2" customWidth="1"/>
    <col min="13316" max="13316" width="14.28515625" style="2" bestFit="1" customWidth="1"/>
    <col min="13317" max="13317" width="10.5703125" style="2" customWidth="1"/>
    <col min="13318" max="13318" width="10.42578125" style="2" bestFit="1" customWidth="1"/>
    <col min="13319" max="13319" width="9.140625" style="2"/>
    <col min="13320" max="13320" width="16.7109375" style="2" bestFit="1" customWidth="1"/>
    <col min="13321" max="13565" width="9.140625" style="2"/>
    <col min="13566" max="13566" width="4.7109375" style="2" customWidth="1"/>
    <col min="13567" max="13567" width="47.7109375" style="2" customWidth="1"/>
    <col min="13568" max="13568" width="7.28515625" style="2" customWidth="1"/>
    <col min="13569" max="13569" width="10.85546875" style="2" customWidth="1"/>
    <col min="13570" max="13571" width="9.7109375" style="2" customWidth="1"/>
    <col min="13572" max="13572" width="14.28515625" style="2" bestFit="1" customWidth="1"/>
    <col min="13573" max="13573" width="10.5703125" style="2" customWidth="1"/>
    <col min="13574" max="13574" width="10.42578125" style="2" bestFit="1" customWidth="1"/>
    <col min="13575" max="13575" width="9.140625" style="2"/>
    <col min="13576" max="13576" width="16.7109375" style="2" bestFit="1" customWidth="1"/>
    <col min="13577" max="13821" width="9.140625" style="2"/>
    <col min="13822" max="13822" width="4.7109375" style="2" customWidth="1"/>
    <col min="13823" max="13823" width="47.7109375" style="2" customWidth="1"/>
    <col min="13824" max="13824" width="7.28515625" style="2" customWidth="1"/>
    <col min="13825" max="13825" width="10.85546875" style="2" customWidth="1"/>
    <col min="13826" max="13827" width="9.7109375" style="2" customWidth="1"/>
    <col min="13828" max="13828" width="14.28515625" style="2" bestFit="1" customWidth="1"/>
    <col min="13829" max="13829" width="10.5703125" style="2" customWidth="1"/>
    <col min="13830" max="13830" width="10.42578125" style="2" bestFit="1" customWidth="1"/>
    <col min="13831" max="13831" width="9.140625" style="2"/>
    <col min="13832" max="13832" width="16.7109375" style="2" bestFit="1" customWidth="1"/>
    <col min="13833" max="14077" width="9.140625" style="2"/>
    <col min="14078" max="14078" width="4.7109375" style="2" customWidth="1"/>
    <col min="14079" max="14079" width="47.7109375" style="2" customWidth="1"/>
    <col min="14080" max="14080" width="7.28515625" style="2" customWidth="1"/>
    <col min="14081" max="14081" width="10.85546875" style="2" customWidth="1"/>
    <col min="14082" max="14083" width="9.7109375" style="2" customWidth="1"/>
    <col min="14084" max="14084" width="14.28515625" style="2" bestFit="1" customWidth="1"/>
    <col min="14085" max="14085" width="10.5703125" style="2" customWidth="1"/>
    <col min="14086" max="14086" width="10.42578125" style="2" bestFit="1" customWidth="1"/>
    <col min="14087" max="14087" width="9.140625" style="2"/>
    <col min="14088" max="14088" width="16.7109375" style="2" bestFit="1" customWidth="1"/>
    <col min="14089" max="14333" width="9.140625" style="2"/>
    <col min="14334" max="14334" width="4.7109375" style="2" customWidth="1"/>
    <col min="14335" max="14335" width="47.7109375" style="2" customWidth="1"/>
    <col min="14336" max="14336" width="7.28515625" style="2" customWidth="1"/>
    <col min="14337" max="14337" width="10.85546875" style="2" customWidth="1"/>
    <col min="14338" max="14339" width="9.7109375" style="2" customWidth="1"/>
    <col min="14340" max="14340" width="14.28515625" style="2" bestFit="1" customWidth="1"/>
    <col min="14341" max="14341" width="10.5703125" style="2" customWidth="1"/>
    <col min="14342" max="14342" width="10.42578125" style="2" bestFit="1" customWidth="1"/>
    <col min="14343" max="14343" width="9.140625" style="2"/>
    <col min="14344" max="14344" width="16.7109375" style="2" bestFit="1" customWidth="1"/>
    <col min="14345" max="14589" width="9.140625" style="2"/>
    <col min="14590" max="14590" width="4.7109375" style="2" customWidth="1"/>
    <col min="14591" max="14591" width="47.7109375" style="2" customWidth="1"/>
    <col min="14592" max="14592" width="7.28515625" style="2" customWidth="1"/>
    <col min="14593" max="14593" width="10.85546875" style="2" customWidth="1"/>
    <col min="14594" max="14595" width="9.7109375" style="2" customWidth="1"/>
    <col min="14596" max="14596" width="14.28515625" style="2" bestFit="1" customWidth="1"/>
    <col min="14597" max="14597" width="10.5703125" style="2" customWidth="1"/>
    <col min="14598" max="14598" width="10.42578125" style="2" bestFit="1" customWidth="1"/>
    <col min="14599" max="14599" width="9.140625" style="2"/>
    <col min="14600" max="14600" width="16.7109375" style="2" bestFit="1" customWidth="1"/>
    <col min="14601" max="14845" width="9.140625" style="2"/>
    <col min="14846" max="14846" width="4.7109375" style="2" customWidth="1"/>
    <col min="14847" max="14847" width="47.7109375" style="2" customWidth="1"/>
    <col min="14848" max="14848" width="7.28515625" style="2" customWidth="1"/>
    <col min="14849" max="14849" width="10.85546875" style="2" customWidth="1"/>
    <col min="14850" max="14851" width="9.7109375" style="2" customWidth="1"/>
    <col min="14852" max="14852" width="14.28515625" style="2" bestFit="1" customWidth="1"/>
    <col min="14853" max="14853" width="10.5703125" style="2" customWidth="1"/>
    <col min="14854" max="14854" width="10.42578125" style="2" bestFit="1" customWidth="1"/>
    <col min="14855" max="14855" width="9.140625" style="2"/>
    <col min="14856" max="14856" width="16.7109375" style="2" bestFit="1" customWidth="1"/>
    <col min="14857" max="15101" width="9.140625" style="2"/>
    <col min="15102" max="15102" width="4.7109375" style="2" customWidth="1"/>
    <col min="15103" max="15103" width="47.7109375" style="2" customWidth="1"/>
    <col min="15104" max="15104" width="7.28515625" style="2" customWidth="1"/>
    <col min="15105" max="15105" width="10.85546875" style="2" customWidth="1"/>
    <col min="15106" max="15107" width="9.7109375" style="2" customWidth="1"/>
    <col min="15108" max="15108" width="14.28515625" style="2" bestFit="1" customWidth="1"/>
    <col min="15109" max="15109" width="10.5703125" style="2" customWidth="1"/>
    <col min="15110" max="15110" width="10.42578125" style="2" bestFit="1" customWidth="1"/>
    <col min="15111" max="15111" width="9.140625" style="2"/>
    <col min="15112" max="15112" width="16.7109375" style="2" bestFit="1" customWidth="1"/>
    <col min="15113" max="15357" width="9.140625" style="2"/>
    <col min="15358" max="15358" width="4.7109375" style="2" customWidth="1"/>
    <col min="15359" max="15359" width="47.7109375" style="2" customWidth="1"/>
    <col min="15360" max="15360" width="7.28515625" style="2" customWidth="1"/>
    <col min="15361" max="15361" width="10.85546875" style="2" customWidth="1"/>
    <col min="15362" max="15363" width="9.7109375" style="2" customWidth="1"/>
    <col min="15364" max="15364" width="14.28515625" style="2" bestFit="1" customWidth="1"/>
    <col min="15365" max="15365" width="10.5703125" style="2" customWidth="1"/>
    <col min="15366" max="15366" width="10.42578125" style="2" bestFit="1" customWidth="1"/>
    <col min="15367" max="15367" width="9.140625" style="2"/>
    <col min="15368" max="15368" width="16.7109375" style="2" bestFit="1" customWidth="1"/>
    <col min="15369" max="15613" width="9.140625" style="2"/>
    <col min="15614" max="15614" width="4.7109375" style="2" customWidth="1"/>
    <col min="15615" max="15615" width="47.7109375" style="2" customWidth="1"/>
    <col min="15616" max="15616" width="7.28515625" style="2" customWidth="1"/>
    <col min="15617" max="15617" width="10.85546875" style="2" customWidth="1"/>
    <col min="15618" max="15619" width="9.7109375" style="2" customWidth="1"/>
    <col min="15620" max="15620" width="14.28515625" style="2" bestFit="1" customWidth="1"/>
    <col min="15621" max="15621" width="10.5703125" style="2" customWidth="1"/>
    <col min="15622" max="15622" width="10.42578125" style="2" bestFit="1" customWidth="1"/>
    <col min="15623" max="15623" width="9.140625" style="2"/>
    <col min="15624" max="15624" width="16.7109375" style="2" bestFit="1" customWidth="1"/>
    <col min="15625" max="15869" width="9.140625" style="2"/>
    <col min="15870" max="15870" width="4.7109375" style="2" customWidth="1"/>
    <col min="15871" max="15871" width="47.7109375" style="2" customWidth="1"/>
    <col min="15872" max="15872" width="7.28515625" style="2" customWidth="1"/>
    <col min="15873" max="15873" width="10.85546875" style="2" customWidth="1"/>
    <col min="15874" max="15875" width="9.7109375" style="2" customWidth="1"/>
    <col min="15876" max="15876" width="14.28515625" style="2" bestFit="1" customWidth="1"/>
    <col min="15877" max="15877" width="10.5703125" style="2" customWidth="1"/>
    <col min="15878" max="15878" width="10.42578125" style="2" bestFit="1" customWidth="1"/>
    <col min="15879" max="15879" width="9.140625" style="2"/>
    <col min="15880" max="15880" width="16.7109375" style="2" bestFit="1" customWidth="1"/>
    <col min="15881" max="16125" width="9.140625" style="2"/>
    <col min="16126" max="16126" width="4.7109375" style="2" customWidth="1"/>
    <col min="16127" max="16127" width="47.7109375" style="2" customWidth="1"/>
    <col min="16128" max="16128" width="7.28515625" style="2" customWidth="1"/>
    <col min="16129" max="16129" width="10.85546875" style="2" customWidth="1"/>
    <col min="16130" max="16131" width="9.7109375" style="2" customWidth="1"/>
    <col min="16132" max="16132" width="14.28515625" style="2" bestFit="1" customWidth="1"/>
    <col min="16133" max="16133" width="10.5703125" style="2" customWidth="1"/>
    <col min="16134" max="16134" width="10.42578125" style="2" bestFit="1" customWidth="1"/>
    <col min="16135" max="16135" width="9.140625" style="2"/>
    <col min="16136" max="16136" width="16.7109375" style="2" bestFit="1" customWidth="1"/>
    <col min="16137" max="16384" width="9.140625" style="2"/>
  </cols>
  <sheetData>
    <row r="1" spans="1:10" ht="34.5" customHeight="1">
      <c r="A1" s="44" t="s">
        <v>33</v>
      </c>
      <c r="B1" s="44"/>
      <c r="C1" s="44"/>
      <c r="D1" s="44"/>
      <c r="E1" s="44"/>
      <c r="F1" s="44"/>
      <c r="G1" s="44"/>
    </row>
    <row r="2" spans="1:10" ht="21" customHeight="1">
      <c r="A2" s="45" t="s">
        <v>5</v>
      </c>
      <c r="B2" s="45"/>
      <c r="C2" s="45"/>
      <c r="D2" s="45"/>
      <c r="E2" s="45"/>
      <c r="F2" s="45"/>
      <c r="G2" s="45"/>
    </row>
    <row r="3" spans="1:10" s="7" customFormat="1" ht="62.25" customHeight="1">
      <c r="A3" s="12" t="s">
        <v>4</v>
      </c>
      <c r="B3" s="38" t="s">
        <v>6</v>
      </c>
      <c r="C3" s="38" t="s">
        <v>7</v>
      </c>
      <c r="D3" s="38" t="s">
        <v>8</v>
      </c>
      <c r="E3" s="38" t="s">
        <v>9</v>
      </c>
      <c r="F3" s="38" t="s">
        <v>9</v>
      </c>
      <c r="G3" s="38" t="s">
        <v>10</v>
      </c>
      <c r="H3" s="6">
        <f>1.133*1.11*1.012*1.0277</f>
        <v>1.3079759472120003</v>
      </c>
    </row>
    <row r="4" spans="1:10" s="7" customFormat="1">
      <c r="A4" s="12">
        <v>1</v>
      </c>
      <c r="B4" s="38">
        <v>2</v>
      </c>
      <c r="C4" s="38">
        <v>3</v>
      </c>
      <c r="D4" s="38">
        <v>4</v>
      </c>
      <c r="E4" s="38">
        <v>5</v>
      </c>
      <c r="F4" s="38">
        <v>5</v>
      </c>
      <c r="G4" s="38">
        <v>6</v>
      </c>
    </row>
    <row r="5" spans="1:10">
      <c r="A5" s="29"/>
      <c r="B5" s="43" t="s">
        <v>36</v>
      </c>
      <c r="C5" s="43"/>
      <c r="D5" s="43"/>
      <c r="E5" s="29"/>
      <c r="F5" s="13"/>
      <c r="G5" s="13"/>
    </row>
    <row r="6" spans="1:10">
      <c r="A6" s="14"/>
      <c r="B6" s="30" t="s">
        <v>2</v>
      </c>
      <c r="C6" s="31"/>
      <c r="D6" s="31"/>
      <c r="E6" s="15"/>
      <c r="F6" s="13"/>
      <c r="G6" s="13"/>
    </row>
    <row r="7" spans="1:10" ht="15.75">
      <c r="A7" s="14">
        <v>1</v>
      </c>
      <c r="B7" s="19" t="s">
        <v>17</v>
      </c>
      <c r="C7" s="39" t="s">
        <v>12</v>
      </c>
      <c r="D7" s="40">
        <v>278</v>
      </c>
      <c r="E7" s="27">
        <v>2.7156578399999999E-3</v>
      </c>
      <c r="F7" s="41">
        <f t="shared" ref="F7" si="0">E7*$H$3</f>
        <v>3.5520151355776944E-3</v>
      </c>
      <c r="G7" s="15">
        <f t="shared" ref="G7" si="1">F7*D7</f>
        <v>0.98746020769059906</v>
      </c>
    </row>
    <row r="8" spans="1:10" ht="27">
      <c r="A8" s="14">
        <v>2</v>
      </c>
      <c r="B8" s="8" t="s">
        <v>18</v>
      </c>
      <c r="C8" s="9" t="s">
        <v>11</v>
      </c>
      <c r="D8" s="5">
        <v>62.6</v>
      </c>
      <c r="E8" s="10">
        <v>0.72329970200000004</v>
      </c>
      <c r="F8" s="41">
        <f t="shared" ref="F8:F15" si="2">E8*$H$3</f>
        <v>0.94605861284160764</v>
      </c>
      <c r="G8" s="15">
        <f t="shared" ref="G8:G15" si="3">F8*D8</f>
        <v>59.223269163884638</v>
      </c>
    </row>
    <row r="9" spans="1:10" ht="27">
      <c r="A9" s="14">
        <v>3</v>
      </c>
      <c r="B9" s="16" t="s">
        <v>19</v>
      </c>
      <c r="C9" s="9" t="s">
        <v>11</v>
      </c>
      <c r="D9" s="17">
        <v>7</v>
      </c>
      <c r="E9" s="18">
        <v>6.40018932</v>
      </c>
      <c r="F9" s="41">
        <f t="shared" si="2"/>
        <v>8.3712936881631279</v>
      </c>
      <c r="G9" s="15">
        <f t="shared" si="3"/>
        <v>58.599055817141895</v>
      </c>
    </row>
    <row r="10" spans="1:10" ht="27">
      <c r="A10" s="39">
        <v>4</v>
      </c>
      <c r="B10" s="19" t="s">
        <v>20</v>
      </c>
      <c r="C10" s="39" t="s">
        <v>11</v>
      </c>
      <c r="D10" s="32">
        <v>0.7</v>
      </c>
      <c r="E10" s="28">
        <v>10.203433500000003</v>
      </c>
      <c r="F10" s="41">
        <f t="shared" si="2"/>
        <v>13.345845596977158</v>
      </c>
      <c r="G10" s="15">
        <f t="shared" si="3"/>
        <v>9.3420919178840105</v>
      </c>
    </row>
    <row r="11" spans="1:10" ht="40.5">
      <c r="A11" s="39">
        <v>5</v>
      </c>
      <c r="B11" s="19" t="s">
        <v>21</v>
      </c>
      <c r="C11" s="39" t="s">
        <v>11</v>
      </c>
      <c r="D11" s="40">
        <v>69.5</v>
      </c>
      <c r="E11" s="28">
        <v>0.30774345999999997</v>
      </c>
      <c r="F11" s="41">
        <f t="shared" si="2"/>
        <v>0.4025210435917983</v>
      </c>
      <c r="G11" s="15">
        <f t="shared" si="3"/>
        <v>27.975212529629982</v>
      </c>
    </row>
    <row r="12" spans="1:10">
      <c r="A12" s="14"/>
      <c r="B12" s="30" t="s">
        <v>22</v>
      </c>
      <c r="C12" s="31"/>
      <c r="D12" s="31"/>
      <c r="E12" s="15"/>
      <c r="F12" s="41"/>
      <c r="G12" s="15"/>
    </row>
    <row r="13" spans="1:10" ht="27">
      <c r="A13" s="39">
        <v>1</v>
      </c>
      <c r="B13" s="19" t="s">
        <v>34</v>
      </c>
      <c r="C13" s="39" t="s">
        <v>11</v>
      </c>
      <c r="D13" s="32">
        <v>10</v>
      </c>
      <c r="E13" s="28">
        <v>167.62939549999965</v>
      </c>
      <c r="F13" s="41">
        <f t="shared" si="2"/>
        <v>219.25521735968707</v>
      </c>
      <c r="G13" s="15">
        <f t="shared" si="3"/>
        <v>2192.5521735968705</v>
      </c>
    </row>
    <row r="14" spans="1:10" ht="27">
      <c r="A14" s="39">
        <v>2</v>
      </c>
      <c r="B14" s="19" t="s">
        <v>35</v>
      </c>
      <c r="C14" s="39" t="s">
        <v>11</v>
      </c>
      <c r="D14" s="32">
        <v>2.9</v>
      </c>
      <c r="E14" s="28">
        <v>99.463660000000004</v>
      </c>
      <c r="F14" s="41">
        <f t="shared" si="2"/>
        <v>130.09607490167235</v>
      </c>
      <c r="G14" s="15">
        <f t="shared" si="3"/>
        <v>377.27861721484982</v>
      </c>
    </row>
    <row r="15" spans="1:10">
      <c r="A15" s="39">
        <v>3</v>
      </c>
      <c r="B15" s="19" t="s">
        <v>23</v>
      </c>
      <c r="C15" s="39" t="s">
        <v>0</v>
      </c>
      <c r="D15" s="40">
        <v>34.799999999999997</v>
      </c>
      <c r="E15" s="28">
        <v>2.4756093100000003</v>
      </c>
      <c r="F15" s="41">
        <f t="shared" si="2"/>
        <v>3.2380374321740968</v>
      </c>
      <c r="G15" s="15">
        <f t="shared" si="3"/>
        <v>112.68370263965856</v>
      </c>
    </row>
    <row r="16" spans="1:10">
      <c r="A16" s="20"/>
      <c r="B16" s="21" t="s">
        <v>3</v>
      </c>
      <c r="C16" s="21"/>
      <c r="D16" s="21"/>
      <c r="E16" s="21"/>
      <c r="F16" s="21"/>
      <c r="G16" s="22">
        <f>SUM(G7:G15)</f>
        <v>2838.6415830876099</v>
      </c>
      <c r="H16" s="4">
        <f>G16/$G$148</f>
        <v>5.7716444860827949E-2</v>
      </c>
      <c r="J16" s="1" t="e">
        <f>SUM(#REF!)</f>
        <v>#REF!</v>
      </c>
    </row>
    <row r="17" spans="1:10">
      <c r="A17" s="29"/>
      <c r="B17" s="43" t="s">
        <v>37</v>
      </c>
      <c r="C17" s="43"/>
      <c r="D17" s="43"/>
      <c r="E17" s="29"/>
      <c r="F17" s="13"/>
      <c r="G17" s="13"/>
    </row>
    <row r="18" spans="1:10">
      <c r="A18" s="14"/>
      <c r="B18" s="30" t="s">
        <v>2</v>
      </c>
      <c r="C18" s="31"/>
      <c r="D18" s="31"/>
      <c r="E18" s="15"/>
      <c r="F18" s="13"/>
      <c r="G18" s="13"/>
    </row>
    <row r="19" spans="1:10" ht="15.75">
      <c r="A19" s="14">
        <v>1</v>
      </c>
      <c r="B19" s="19" t="s">
        <v>17</v>
      </c>
      <c r="C19" s="39" t="s">
        <v>12</v>
      </c>
      <c r="D19" s="40">
        <v>548</v>
      </c>
      <c r="E19" s="27">
        <v>2.7156578399999999E-3</v>
      </c>
      <c r="F19" s="41">
        <f t="shared" ref="F19" si="4">E19*$H$3</f>
        <v>3.5520151355776944E-3</v>
      </c>
      <c r="G19" s="15">
        <f t="shared" ref="G19" si="5">F19*D19</f>
        <v>1.9465042942965765</v>
      </c>
    </row>
    <row r="20" spans="1:10" ht="27">
      <c r="A20" s="14">
        <v>2</v>
      </c>
      <c r="B20" s="8" t="s">
        <v>18</v>
      </c>
      <c r="C20" s="9" t="s">
        <v>11</v>
      </c>
      <c r="D20" s="5">
        <v>123.3</v>
      </c>
      <c r="E20" s="10">
        <v>0.72329970200000004</v>
      </c>
      <c r="F20" s="41">
        <f t="shared" ref="F20:F27" si="6">E20*$H$3</f>
        <v>0.94605861284160764</v>
      </c>
      <c r="G20" s="15">
        <f t="shared" ref="G20:G27" si="7">F20*D20</f>
        <v>116.64902696337022</v>
      </c>
    </row>
    <row r="21" spans="1:10" ht="27">
      <c r="A21" s="14">
        <v>3</v>
      </c>
      <c r="B21" s="16" t="s">
        <v>19</v>
      </c>
      <c r="C21" s="9" t="s">
        <v>11</v>
      </c>
      <c r="D21" s="17">
        <v>13.7</v>
      </c>
      <c r="E21" s="18">
        <v>6.40018932</v>
      </c>
      <c r="F21" s="41">
        <f t="shared" si="6"/>
        <v>8.3712936881631279</v>
      </c>
      <c r="G21" s="15">
        <f t="shared" si="7"/>
        <v>114.68672352783484</v>
      </c>
    </row>
    <row r="22" spans="1:10" ht="27">
      <c r="A22" s="39">
        <v>4</v>
      </c>
      <c r="B22" s="19" t="s">
        <v>20</v>
      </c>
      <c r="C22" s="39" t="s">
        <v>11</v>
      </c>
      <c r="D22" s="32">
        <v>2.1</v>
      </c>
      <c r="E22" s="28">
        <v>10.203433500000003</v>
      </c>
      <c r="F22" s="41">
        <f t="shared" si="6"/>
        <v>13.345845596977158</v>
      </c>
      <c r="G22" s="15">
        <f t="shared" si="7"/>
        <v>28.026275753652033</v>
      </c>
    </row>
    <row r="23" spans="1:10" ht="40.5">
      <c r="A23" s="39">
        <v>5</v>
      </c>
      <c r="B23" s="19" t="s">
        <v>21</v>
      </c>
      <c r="C23" s="39" t="s">
        <v>11</v>
      </c>
      <c r="D23" s="40">
        <v>137</v>
      </c>
      <c r="E23" s="28">
        <v>0.30774345999999997</v>
      </c>
      <c r="F23" s="41">
        <f t="shared" si="6"/>
        <v>0.4025210435917983</v>
      </c>
      <c r="G23" s="15">
        <f t="shared" si="7"/>
        <v>55.145382972076369</v>
      </c>
    </row>
    <row r="24" spans="1:10">
      <c r="A24" s="14"/>
      <c r="B24" s="30" t="s">
        <v>22</v>
      </c>
      <c r="C24" s="31"/>
      <c r="D24" s="31"/>
      <c r="E24" s="15"/>
      <c r="F24" s="41"/>
      <c r="G24" s="15"/>
    </row>
    <row r="25" spans="1:10" ht="27">
      <c r="A25" s="39">
        <v>1</v>
      </c>
      <c r="B25" s="19" t="s">
        <v>38</v>
      </c>
      <c r="C25" s="39" t="s">
        <v>11</v>
      </c>
      <c r="D25" s="32">
        <v>14.5</v>
      </c>
      <c r="E25" s="28">
        <v>167.62939549999965</v>
      </c>
      <c r="F25" s="41">
        <f t="shared" si="6"/>
        <v>219.25521735968707</v>
      </c>
      <c r="G25" s="15">
        <f t="shared" si="7"/>
        <v>3179.2006517154623</v>
      </c>
    </row>
    <row r="26" spans="1:10" ht="27">
      <c r="A26" s="39">
        <v>2</v>
      </c>
      <c r="B26" s="19" t="s">
        <v>39</v>
      </c>
      <c r="C26" s="39" t="s">
        <v>11</v>
      </c>
      <c r="D26" s="32">
        <v>5.6</v>
      </c>
      <c r="E26" s="28">
        <v>99.463660000000004</v>
      </c>
      <c r="F26" s="41">
        <f t="shared" si="6"/>
        <v>130.09607490167235</v>
      </c>
      <c r="G26" s="15">
        <f t="shared" si="7"/>
        <v>728.53801944936515</v>
      </c>
    </row>
    <row r="27" spans="1:10">
      <c r="A27" s="39">
        <v>3</v>
      </c>
      <c r="B27" s="19" t="s">
        <v>23</v>
      </c>
      <c r="C27" s="39" t="s">
        <v>0</v>
      </c>
      <c r="D27" s="40">
        <v>103.5</v>
      </c>
      <c r="E27" s="28">
        <v>2.4756093100000003</v>
      </c>
      <c r="F27" s="41">
        <f t="shared" si="6"/>
        <v>3.2380374321740968</v>
      </c>
      <c r="G27" s="15">
        <f t="shared" si="7"/>
        <v>335.13687423001903</v>
      </c>
    </row>
    <row r="28" spans="1:10">
      <c r="A28" s="20"/>
      <c r="B28" s="21" t="s">
        <v>3</v>
      </c>
      <c r="C28" s="21"/>
      <c r="D28" s="21"/>
      <c r="E28" s="21"/>
      <c r="F28" s="21"/>
      <c r="G28" s="22">
        <f>SUM(G19:G27)</f>
        <v>4559.329458906077</v>
      </c>
      <c r="H28" s="4">
        <f>G28/$G$148</f>
        <v>9.2702188569742897E-2</v>
      </c>
      <c r="J28" s="1" t="e">
        <f>SUM(#REF!)</f>
        <v>#REF!</v>
      </c>
    </row>
    <row r="29" spans="1:10">
      <c r="A29" s="29"/>
      <c r="B29" s="43" t="s">
        <v>42</v>
      </c>
      <c r="C29" s="43"/>
      <c r="D29" s="43"/>
      <c r="E29" s="29"/>
      <c r="F29" s="13"/>
      <c r="G29" s="13"/>
    </row>
    <row r="30" spans="1:10">
      <c r="A30" s="14"/>
      <c r="B30" s="30" t="s">
        <v>2</v>
      </c>
      <c r="C30" s="31"/>
      <c r="D30" s="31"/>
      <c r="E30" s="15"/>
      <c r="F30" s="13"/>
      <c r="G30" s="13"/>
    </row>
    <row r="31" spans="1:10" ht="15.75">
      <c r="A31" s="14">
        <v>1</v>
      </c>
      <c r="B31" s="19" t="s">
        <v>17</v>
      </c>
      <c r="C31" s="39" t="s">
        <v>12</v>
      </c>
      <c r="D31" s="40">
        <v>554</v>
      </c>
      <c r="E31" s="27">
        <v>2.7156578399999999E-3</v>
      </c>
      <c r="F31" s="41">
        <f t="shared" ref="F31" si="8">E31*$H$3</f>
        <v>3.5520151355776944E-3</v>
      </c>
      <c r="G31" s="15">
        <f t="shared" ref="G31" si="9">F31*D31</f>
        <v>1.9678163851100428</v>
      </c>
    </row>
    <row r="32" spans="1:10" ht="27">
      <c r="A32" s="14">
        <v>2</v>
      </c>
      <c r="B32" s="8" t="s">
        <v>18</v>
      </c>
      <c r="C32" s="9" t="s">
        <v>11</v>
      </c>
      <c r="D32" s="5">
        <v>124.7</v>
      </c>
      <c r="E32" s="10">
        <v>0.72329970200000004</v>
      </c>
      <c r="F32" s="41">
        <f t="shared" ref="F32:F38" si="10">E32*$H$3</f>
        <v>0.94605861284160764</v>
      </c>
      <c r="G32" s="15">
        <f t="shared" ref="G32:G38" si="11">F32*D32</f>
        <v>117.97350902134848</v>
      </c>
    </row>
    <row r="33" spans="1:10" ht="27">
      <c r="A33" s="14">
        <v>3</v>
      </c>
      <c r="B33" s="16" t="s">
        <v>19</v>
      </c>
      <c r="C33" s="9" t="s">
        <v>11</v>
      </c>
      <c r="D33" s="17">
        <v>13.9</v>
      </c>
      <c r="E33" s="18">
        <v>6.40018932</v>
      </c>
      <c r="F33" s="41">
        <f t="shared" si="10"/>
        <v>8.3712936881631279</v>
      </c>
      <c r="G33" s="15">
        <f t="shared" si="11"/>
        <v>116.36098226546748</v>
      </c>
    </row>
    <row r="34" spans="1:10" ht="27">
      <c r="A34" s="39">
        <v>4</v>
      </c>
      <c r="B34" s="19" t="s">
        <v>20</v>
      </c>
      <c r="C34" s="39" t="s">
        <v>11</v>
      </c>
      <c r="D34" s="32">
        <v>2.1</v>
      </c>
      <c r="E34" s="28">
        <v>10.203433500000003</v>
      </c>
      <c r="F34" s="41">
        <f t="shared" si="10"/>
        <v>13.345845596977158</v>
      </c>
      <c r="G34" s="15">
        <f t="shared" si="11"/>
        <v>28.026275753652033</v>
      </c>
    </row>
    <row r="35" spans="1:10" ht="40.5">
      <c r="A35" s="39">
        <v>5</v>
      </c>
      <c r="B35" s="19" t="s">
        <v>21</v>
      </c>
      <c r="C35" s="39" t="s">
        <v>11</v>
      </c>
      <c r="D35" s="40">
        <v>138.5</v>
      </c>
      <c r="E35" s="28">
        <v>0.30774345999999997</v>
      </c>
      <c r="F35" s="41">
        <f t="shared" si="10"/>
        <v>0.4025210435917983</v>
      </c>
      <c r="G35" s="15">
        <f t="shared" si="11"/>
        <v>55.749164537464061</v>
      </c>
    </row>
    <row r="36" spans="1:10">
      <c r="A36" s="14"/>
      <c r="B36" s="30" t="s">
        <v>22</v>
      </c>
      <c r="C36" s="31"/>
      <c r="D36" s="31"/>
      <c r="E36" s="15"/>
      <c r="F36" s="41">
        <f t="shared" si="10"/>
        <v>0</v>
      </c>
      <c r="G36" s="15">
        <f t="shared" si="11"/>
        <v>0</v>
      </c>
    </row>
    <row r="37" spans="1:10" ht="27">
      <c r="A37" s="39">
        <v>1</v>
      </c>
      <c r="B37" s="19" t="s">
        <v>41</v>
      </c>
      <c r="C37" s="39" t="s">
        <v>11</v>
      </c>
      <c r="D37" s="32">
        <v>14.7</v>
      </c>
      <c r="E37" s="28">
        <v>167.62939549999965</v>
      </c>
      <c r="F37" s="41">
        <f t="shared" si="10"/>
        <v>219.25521735968707</v>
      </c>
      <c r="G37" s="15">
        <f t="shared" si="11"/>
        <v>3223.0516951873997</v>
      </c>
    </row>
    <row r="38" spans="1:10" ht="27">
      <c r="A38" s="39">
        <v>2</v>
      </c>
      <c r="B38" s="19" t="s">
        <v>40</v>
      </c>
      <c r="C38" s="39" t="s">
        <v>11</v>
      </c>
      <c r="D38" s="32">
        <v>5.7</v>
      </c>
      <c r="E38" s="28">
        <v>99.463660000000004</v>
      </c>
      <c r="F38" s="41">
        <f t="shared" si="10"/>
        <v>130.09607490167235</v>
      </c>
      <c r="G38" s="15">
        <f t="shared" si="11"/>
        <v>741.54762693953239</v>
      </c>
    </row>
    <row r="39" spans="1:10">
      <c r="A39" s="39">
        <v>3</v>
      </c>
      <c r="B39" s="19" t="s">
        <v>23</v>
      </c>
      <c r="C39" s="39" t="s">
        <v>0</v>
      </c>
      <c r="D39" s="40">
        <v>105</v>
      </c>
      <c r="E39" s="28">
        <v>2.4756093100000003</v>
      </c>
      <c r="F39" s="41">
        <f t="shared" ref="F39" si="12">E39*$H$3</f>
        <v>3.2380374321740968</v>
      </c>
      <c r="G39" s="15">
        <f t="shared" ref="G39" si="13">F39*D39</f>
        <v>339.99393037828014</v>
      </c>
    </row>
    <row r="40" spans="1:10">
      <c r="A40" s="20"/>
      <c r="B40" s="21" t="s">
        <v>3</v>
      </c>
      <c r="C40" s="21"/>
      <c r="D40" s="21"/>
      <c r="E40" s="21"/>
      <c r="F40" s="21"/>
      <c r="G40" s="22">
        <f>SUM(G31:G39)</f>
        <v>4624.6710004682545</v>
      </c>
      <c r="H40" s="4">
        <f>G40/$G$148</f>
        <v>9.403074005125571E-2</v>
      </c>
      <c r="J40" s="1" t="e">
        <f>SUM(#REF!)</f>
        <v>#REF!</v>
      </c>
    </row>
    <row r="41" spans="1:10">
      <c r="A41" s="29"/>
      <c r="B41" s="43" t="s">
        <v>54</v>
      </c>
      <c r="C41" s="43"/>
      <c r="D41" s="43"/>
      <c r="E41" s="29"/>
      <c r="F41" s="13"/>
      <c r="G41" s="13"/>
    </row>
    <row r="42" spans="1:10">
      <c r="A42" s="14"/>
      <c r="B42" s="30" t="s">
        <v>2</v>
      </c>
      <c r="C42" s="31"/>
      <c r="D42" s="31"/>
      <c r="E42" s="15"/>
      <c r="F42" s="13"/>
      <c r="G42" s="13"/>
    </row>
    <row r="43" spans="1:10" ht="15.75">
      <c r="A43" s="14">
        <v>1</v>
      </c>
      <c r="B43" s="19" t="s">
        <v>17</v>
      </c>
      <c r="C43" s="39" t="s">
        <v>12</v>
      </c>
      <c r="D43" s="40">
        <v>396</v>
      </c>
      <c r="E43" s="27">
        <v>2.7156578399999999E-3</v>
      </c>
      <c r="F43" s="41">
        <f t="shared" ref="F43" si="14">E43*$H$3</f>
        <v>3.5520151355776944E-3</v>
      </c>
      <c r="G43" s="15">
        <f t="shared" ref="G43" si="15">F43*D43</f>
        <v>1.4065979936887669</v>
      </c>
    </row>
    <row r="44" spans="1:10" ht="27">
      <c r="A44" s="14">
        <v>2</v>
      </c>
      <c r="B44" s="8" t="s">
        <v>18</v>
      </c>
      <c r="C44" s="9" t="s">
        <v>11</v>
      </c>
      <c r="D44" s="5">
        <v>89.1</v>
      </c>
      <c r="E44" s="10">
        <v>0.72329970200000004</v>
      </c>
      <c r="F44" s="41">
        <f t="shared" ref="F44:F51" si="16">E44*$H$3</f>
        <v>0.94605861284160764</v>
      </c>
      <c r="G44" s="15">
        <f t="shared" ref="G44:G51" si="17">F44*D44</f>
        <v>84.293822404187239</v>
      </c>
    </row>
    <row r="45" spans="1:10" ht="27">
      <c r="A45" s="14">
        <v>3</v>
      </c>
      <c r="B45" s="16" t="s">
        <v>19</v>
      </c>
      <c r="C45" s="9" t="s">
        <v>11</v>
      </c>
      <c r="D45" s="17">
        <v>9.9</v>
      </c>
      <c r="E45" s="18">
        <v>6.40018932</v>
      </c>
      <c r="F45" s="41">
        <f t="shared" si="16"/>
        <v>8.3712936881631279</v>
      </c>
      <c r="G45" s="15">
        <f t="shared" si="17"/>
        <v>82.875807512814973</v>
      </c>
    </row>
    <row r="46" spans="1:10" ht="27">
      <c r="A46" s="39">
        <v>4</v>
      </c>
      <c r="B46" s="19" t="s">
        <v>20</v>
      </c>
      <c r="C46" s="39" t="s">
        <v>11</v>
      </c>
      <c r="D46" s="32">
        <v>1</v>
      </c>
      <c r="E46" s="28">
        <v>10.203433500000003</v>
      </c>
      <c r="F46" s="41">
        <f t="shared" si="16"/>
        <v>13.345845596977158</v>
      </c>
      <c r="G46" s="15">
        <f t="shared" si="17"/>
        <v>13.345845596977158</v>
      </c>
    </row>
    <row r="47" spans="1:10" ht="40.5">
      <c r="A47" s="39">
        <v>5</v>
      </c>
      <c r="B47" s="19" t="s">
        <v>21</v>
      </c>
      <c r="C47" s="39" t="s">
        <v>11</v>
      </c>
      <c r="D47" s="40">
        <v>99</v>
      </c>
      <c r="E47" s="28">
        <v>0.30774345999999997</v>
      </c>
      <c r="F47" s="41">
        <f t="shared" si="16"/>
        <v>0.4025210435917983</v>
      </c>
      <c r="G47" s="15">
        <f t="shared" si="17"/>
        <v>39.849583315588035</v>
      </c>
    </row>
    <row r="48" spans="1:10">
      <c r="A48" s="14"/>
      <c r="B48" s="30" t="s">
        <v>22</v>
      </c>
      <c r="C48" s="31"/>
      <c r="D48" s="31"/>
      <c r="E48" s="15"/>
      <c r="F48" s="41"/>
      <c r="G48" s="15"/>
    </row>
    <row r="49" spans="1:10" ht="27">
      <c r="A49" s="39">
        <v>1</v>
      </c>
      <c r="B49" s="19" t="s">
        <v>41</v>
      </c>
      <c r="C49" s="39" t="s">
        <v>11</v>
      </c>
      <c r="D49" s="32">
        <v>14.2</v>
      </c>
      <c r="E49" s="28">
        <v>167.62939549999965</v>
      </c>
      <c r="F49" s="41">
        <f t="shared" si="16"/>
        <v>219.25521735968707</v>
      </c>
      <c r="G49" s="15">
        <f t="shared" si="17"/>
        <v>3113.4240865075562</v>
      </c>
    </row>
    <row r="50" spans="1:10" ht="27">
      <c r="A50" s="39">
        <v>2</v>
      </c>
      <c r="B50" s="19" t="s">
        <v>40</v>
      </c>
      <c r="C50" s="39" t="s">
        <v>11</v>
      </c>
      <c r="D50" s="32">
        <v>4.0999999999999996</v>
      </c>
      <c r="E50" s="28">
        <v>99.463660000000004</v>
      </c>
      <c r="F50" s="41">
        <f t="shared" si="16"/>
        <v>130.09607490167235</v>
      </c>
      <c r="G50" s="15">
        <f t="shared" si="17"/>
        <v>533.39390709685665</v>
      </c>
    </row>
    <row r="51" spans="1:10">
      <c r="A51" s="39">
        <v>3</v>
      </c>
      <c r="B51" s="19" t="s">
        <v>23</v>
      </c>
      <c r="C51" s="39" t="s">
        <v>0</v>
      </c>
      <c r="D51" s="40">
        <v>49.5</v>
      </c>
      <c r="E51" s="28">
        <v>2.4756093100000003</v>
      </c>
      <c r="F51" s="41">
        <f t="shared" si="16"/>
        <v>3.2380374321740968</v>
      </c>
      <c r="G51" s="15">
        <f t="shared" si="17"/>
        <v>160.2828528926178</v>
      </c>
    </row>
    <row r="52" spans="1:10">
      <c r="A52" s="20"/>
      <c r="B52" s="21" t="s">
        <v>3</v>
      </c>
      <c r="C52" s="21"/>
      <c r="D52" s="21"/>
      <c r="E52" s="21"/>
      <c r="F52" s="21"/>
      <c r="G52" s="22">
        <f>SUM(G43:G51)</f>
        <v>4028.8725033202873</v>
      </c>
      <c r="H52" s="4">
        <f>G52/$G$148</f>
        <v>8.1916716458533795E-2</v>
      </c>
      <c r="J52" s="1" t="e">
        <f>SUM(#REF!)</f>
        <v>#REF!</v>
      </c>
    </row>
    <row r="53" spans="1:10">
      <c r="A53" s="29"/>
      <c r="B53" s="43" t="s">
        <v>43</v>
      </c>
      <c r="C53" s="43"/>
      <c r="D53" s="43"/>
      <c r="E53" s="29"/>
      <c r="F53" s="13"/>
      <c r="G53" s="13"/>
    </row>
    <row r="54" spans="1:10" ht="27">
      <c r="A54" s="14">
        <v>1</v>
      </c>
      <c r="B54" s="8" t="s">
        <v>18</v>
      </c>
      <c r="C54" s="9" t="s">
        <v>11</v>
      </c>
      <c r="D54" s="37">
        <v>178.73</v>
      </c>
      <c r="E54" s="10">
        <v>0.55711690709999995</v>
      </c>
      <c r="F54" s="41">
        <f t="shared" ref="F54" si="18">E54*$H$3</f>
        <v>0.72869551427194235</v>
      </c>
      <c r="G54" s="15">
        <f t="shared" ref="G54" si="19">F54*D54</f>
        <v>130.23974926582426</v>
      </c>
    </row>
    <row r="55" spans="1:10" ht="27">
      <c r="A55" s="14">
        <v>2</v>
      </c>
      <c r="B55" s="16" t="s">
        <v>19</v>
      </c>
      <c r="C55" s="9" t="s">
        <v>11</v>
      </c>
      <c r="D55" s="18">
        <v>17.87</v>
      </c>
      <c r="E55" s="18">
        <v>3.7236124500000001</v>
      </c>
      <c r="F55" s="41">
        <f t="shared" ref="F55:F66" si="20">E55*$H$3</f>
        <v>4.8703955213391472</v>
      </c>
      <c r="G55" s="15">
        <f t="shared" ref="G55:G66" si="21">F55*D55</f>
        <v>87.033967966330565</v>
      </c>
    </row>
    <row r="56" spans="1:10" ht="40.5">
      <c r="A56" s="39">
        <v>3</v>
      </c>
      <c r="B56" s="19" t="s">
        <v>21</v>
      </c>
      <c r="C56" s="39" t="s">
        <v>11</v>
      </c>
      <c r="D56" s="40">
        <v>196.6</v>
      </c>
      <c r="E56" s="28">
        <v>0.30774345999999997</v>
      </c>
      <c r="F56" s="41">
        <f t="shared" si="20"/>
        <v>0.4025210435917983</v>
      </c>
      <c r="G56" s="15">
        <f t="shared" si="21"/>
        <v>79.135637170147547</v>
      </c>
    </row>
    <row r="57" spans="1:10" ht="27">
      <c r="A57" s="14">
        <v>4</v>
      </c>
      <c r="B57" s="16" t="s">
        <v>29</v>
      </c>
      <c r="C57" s="9" t="s">
        <v>11</v>
      </c>
      <c r="D57" s="18">
        <v>21.56</v>
      </c>
      <c r="E57" s="18">
        <v>1.01999945</v>
      </c>
      <c r="F57" s="41">
        <f t="shared" si="20"/>
        <v>1.3341347467694693</v>
      </c>
      <c r="G57" s="15">
        <f t="shared" si="21"/>
        <v>28.763945140349758</v>
      </c>
    </row>
    <row r="58" spans="1:10" ht="27">
      <c r="A58" s="39">
        <v>5</v>
      </c>
      <c r="B58" s="19" t="s">
        <v>20</v>
      </c>
      <c r="C58" s="39" t="s">
        <v>11</v>
      </c>
      <c r="D58" s="32">
        <v>16.170000000000002</v>
      </c>
      <c r="E58" s="28">
        <v>10.203433500000003</v>
      </c>
      <c r="F58" s="41">
        <f t="shared" si="20"/>
        <v>13.345845596977158</v>
      </c>
      <c r="G58" s="15">
        <f t="shared" si="21"/>
        <v>215.80232330312066</v>
      </c>
    </row>
    <row r="59" spans="1:10" ht="27">
      <c r="A59" s="39">
        <v>6</v>
      </c>
      <c r="B59" s="19" t="s">
        <v>24</v>
      </c>
      <c r="C59" s="39" t="s">
        <v>11</v>
      </c>
      <c r="D59" s="32">
        <v>40.43</v>
      </c>
      <c r="E59" s="28">
        <v>60.425237899999999</v>
      </c>
      <c r="F59" s="41">
        <f t="shared" si="20"/>
        <v>79.034757777762962</v>
      </c>
      <c r="G59" s="15">
        <f t="shared" si="21"/>
        <v>3195.3752569549565</v>
      </c>
    </row>
    <row r="60" spans="1:10" ht="27">
      <c r="A60" s="42" t="s">
        <v>30</v>
      </c>
      <c r="B60" s="19" t="s">
        <v>25</v>
      </c>
      <c r="C60" s="39" t="s">
        <v>11</v>
      </c>
      <c r="D60" s="32">
        <v>62.04</v>
      </c>
      <c r="E60" s="28">
        <v>71.700484800000012</v>
      </c>
      <c r="F60" s="41">
        <f t="shared" si="20"/>
        <v>93.782509521839643</v>
      </c>
      <c r="G60" s="15">
        <f t="shared" si="21"/>
        <v>5818.2668907349316</v>
      </c>
    </row>
    <row r="61" spans="1:10" ht="27">
      <c r="A61" s="33">
        <v>8</v>
      </c>
      <c r="B61" s="34" t="s">
        <v>44</v>
      </c>
      <c r="C61" s="33" t="s">
        <v>0</v>
      </c>
      <c r="D61" s="35">
        <v>308</v>
      </c>
      <c r="E61" s="36">
        <v>33.060261650000001</v>
      </c>
      <c r="F61" s="41">
        <f t="shared" si="20"/>
        <v>43.242027046735316</v>
      </c>
      <c r="G61" s="15">
        <f t="shared" si="21"/>
        <v>13318.544330394478</v>
      </c>
    </row>
    <row r="62" spans="1:10" ht="27">
      <c r="A62" s="33">
        <v>9</v>
      </c>
      <c r="B62" s="34" t="s">
        <v>45</v>
      </c>
      <c r="C62" s="33" t="s">
        <v>0</v>
      </c>
      <c r="D62" s="35">
        <v>88</v>
      </c>
      <c r="E62" s="36">
        <v>42.444519575000001</v>
      </c>
      <c r="F62" s="41">
        <f t="shared" si="20"/>
        <v>55.516410695068913</v>
      </c>
      <c r="G62" s="15">
        <f t="shared" si="21"/>
        <v>4885.4441411660646</v>
      </c>
    </row>
    <row r="63" spans="1:10" ht="27">
      <c r="A63" s="39">
        <v>10</v>
      </c>
      <c r="B63" s="11" t="s">
        <v>28</v>
      </c>
      <c r="C63" s="39" t="s">
        <v>12</v>
      </c>
      <c r="D63" s="32">
        <v>353.83</v>
      </c>
      <c r="E63" s="28">
        <v>1.4325356</v>
      </c>
      <c r="F63" s="41">
        <f t="shared" si="20"/>
        <v>1.8737221083249112</v>
      </c>
      <c r="G63" s="15">
        <f t="shared" si="21"/>
        <v>662.97909358860329</v>
      </c>
    </row>
    <row r="64" spans="1:10">
      <c r="A64" s="39">
        <v>11</v>
      </c>
      <c r="B64" s="19" t="s">
        <v>26</v>
      </c>
      <c r="C64" s="39" t="s">
        <v>0</v>
      </c>
      <c r="D64" s="40">
        <v>66</v>
      </c>
      <c r="E64" s="28">
        <v>1.6415598</v>
      </c>
      <c r="F64" s="41">
        <f t="shared" si="20"/>
        <v>2.1471207343101417</v>
      </c>
      <c r="G64" s="15">
        <f t="shared" si="21"/>
        <v>141.70996846446934</v>
      </c>
    </row>
    <row r="65" spans="1:10" ht="27">
      <c r="A65" s="42" t="s">
        <v>46</v>
      </c>
      <c r="B65" s="19" t="s">
        <v>32</v>
      </c>
      <c r="C65" s="39" t="s">
        <v>1</v>
      </c>
      <c r="D65" s="32">
        <v>518.1</v>
      </c>
      <c r="E65" s="28">
        <v>0.90996828899999993</v>
      </c>
      <c r="F65" s="41">
        <f t="shared" si="20"/>
        <v>1.1902166347376582</v>
      </c>
      <c r="G65" s="15">
        <f t="shared" si="21"/>
        <v>616.65123845758069</v>
      </c>
    </row>
    <row r="66" spans="1:10" ht="27">
      <c r="A66" s="39">
        <v>13</v>
      </c>
      <c r="B66" s="19" t="s">
        <v>27</v>
      </c>
      <c r="C66" s="39" t="s">
        <v>12</v>
      </c>
      <c r="D66" s="40">
        <v>248.16</v>
      </c>
      <c r="E66" s="28">
        <v>0.94875275000000003</v>
      </c>
      <c r="F66" s="41">
        <f t="shared" si="20"/>
        <v>1.2409457768512402</v>
      </c>
      <c r="G66" s="15">
        <f t="shared" si="21"/>
        <v>307.95310398340376</v>
      </c>
    </row>
    <row r="67" spans="1:10">
      <c r="A67" s="20"/>
      <c r="B67" s="21" t="s">
        <v>3</v>
      </c>
      <c r="C67" s="21"/>
      <c r="D67" s="21"/>
      <c r="E67" s="21"/>
      <c r="F67" s="21"/>
      <c r="G67" s="22">
        <f>SUM(G54:G66)</f>
        <v>29487.899646590264</v>
      </c>
      <c r="H67" s="4">
        <f>G67/$G$148</f>
        <v>0.59956027705436721</v>
      </c>
      <c r="J67" s="1" t="e">
        <f>SUM(#REF!)</f>
        <v>#REF!</v>
      </c>
    </row>
    <row r="68" spans="1:10">
      <c r="A68" s="29"/>
      <c r="B68" s="43" t="s">
        <v>47</v>
      </c>
      <c r="C68" s="43"/>
      <c r="D68" s="43"/>
      <c r="E68" s="29"/>
      <c r="F68" s="13"/>
      <c r="G68" s="13"/>
    </row>
    <row r="69" spans="1:10" ht="27">
      <c r="A69" s="14">
        <v>1</v>
      </c>
      <c r="B69" s="8" t="s">
        <v>18</v>
      </c>
      <c r="C69" s="9" t="s">
        <v>11</v>
      </c>
      <c r="D69" s="37">
        <v>7.85</v>
      </c>
      <c r="E69" s="10">
        <v>0.55711690709999995</v>
      </c>
      <c r="F69" s="41">
        <f t="shared" ref="F69" si="22">E69*$H$3</f>
        <v>0.72869551427194235</v>
      </c>
      <c r="G69" s="15">
        <f t="shared" ref="G69" si="23">F69*D69</f>
        <v>5.7202597870347471</v>
      </c>
    </row>
    <row r="70" spans="1:10" ht="27">
      <c r="A70" s="14">
        <v>2</v>
      </c>
      <c r="B70" s="16" t="s">
        <v>19</v>
      </c>
      <c r="C70" s="9" t="s">
        <v>11</v>
      </c>
      <c r="D70" s="18">
        <v>0.78</v>
      </c>
      <c r="E70" s="18">
        <v>3.7236124500000001</v>
      </c>
      <c r="F70" s="41">
        <f t="shared" ref="F70:F81" si="24">E70*$H$3</f>
        <v>4.8703955213391472</v>
      </c>
      <c r="G70" s="15">
        <f t="shared" ref="G70:G81" si="25">F70*D70</f>
        <v>3.7989085066445352</v>
      </c>
    </row>
    <row r="71" spans="1:10" ht="40.5">
      <c r="A71" s="39">
        <v>3</v>
      </c>
      <c r="B71" s="19" t="s">
        <v>21</v>
      </c>
      <c r="C71" s="39" t="s">
        <v>11</v>
      </c>
      <c r="D71" s="40">
        <v>8.6300000000000008</v>
      </c>
      <c r="E71" s="28">
        <v>0.30774345999999997</v>
      </c>
      <c r="F71" s="41">
        <f t="shared" si="24"/>
        <v>0.4025210435917983</v>
      </c>
      <c r="G71" s="15">
        <f t="shared" si="25"/>
        <v>3.4737566061972198</v>
      </c>
    </row>
    <row r="72" spans="1:10" ht="27">
      <c r="A72" s="14">
        <v>4</v>
      </c>
      <c r="B72" s="16" t="s">
        <v>29</v>
      </c>
      <c r="C72" s="9" t="s">
        <v>11</v>
      </c>
      <c r="D72" s="18">
        <v>0.56000000000000005</v>
      </c>
      <c r="E72" s="18">
        <v>1.01999945</v>
      </c>
      <c r="F72" s="41">
        <f t="shared" si="24"/>
        <v>1.3341347467694693</v>
      </c>
      <c r="G72" s="15">
        <f t="shared" si="25"/>
        <v>0.74711545819090286</v>
      </c>
    </row>
    <row r="73" spans="1:10" ht="27">
      <c r="A73" s="39">
        <v>5</v>
      </c>
      <c r="B73" s="19" t="s">
        <v>20</v>
      </c>
      <c r="C73" s="39" t="s">
        <v>11</v>
      </c>
      <c r="D73" s="32">
        <v>1.47</v>
      </c>
      <c r="E73" s="28">
        <v>10.203433500000003</v>
      </c>
      <c r="F73" s="41">
        <f t="shared" si="24"/>
        <v>13.345845596977158</v>
      </c>
      <c r="G73" s="15">
        <f t="shared" si="25"/>
        <v>19.618393027556422</v>
      </c>
    </row>
    <row r="74" spans="1:10" ht="27">
      <c r="A74" s="39">
        <v>6</v>
      </c>
      <c r="B74" s="19" t="s">
        <v>24</v>
      </c>
      <c r="C74" s="39" t="s">
        <v>11</v>
      </c>
      <c r="D74" s="32">
        <v>3.68</v>
      </c>
      <c r="E74" s="28">
        <v>60.425237899999999</v>
      </c>
      <c r="F74" s="41">
        <f t="shared" si="24"/>
        <v>79.034757777762962</v>
      </c>
      <c r="G74" s="15">
        <f t="shared" si="25"/>
        <v>290.84790862216772</v>
      </c>
    </row>
    <row r="75" spans="1:10" ht="27">
      <c r="A75" s="42" t="s">
        <v>30</v>
      </c>
      <c r="B75" s="19" t="s">
        <v>25</v>
      </c>
      <c r="C75" s="39" t="s">
        <v>11</v>
      </c>
      <c r="D75" s="32">
        <v>5.64</v>
      </c>
      <c r="E75" s="28">
        <v>71.700484800000012</v>
      </c>
      <c r="F75" s="41">
        <f t="shared" si="24"/>
        <v>93.782509521839643</v>
      </c>
      <c r="G75" s="15">
        <f t="shared" si="25"/>
        <v>528.9333537031755</v>
      </c>
    </row>
    <row r="76" spans="1:10" ht="27">
      <c r="A76" s="33">
        <v>8</v>
      </c>
      <c r="B76" s="34" t="s">
        <v>44</v>
      </c>
      <c r="C76" s="33" t="s">
        <v>0</v>
      </c>
      <c r="D76" s="35">
        <v>8</v>
      </c>
      <c r="E76" s="36">
        <v>33.060261650000001</v>
      </c>
      <c r="F76" s="41">
        <f t="shared" si="24"/>
        <v>43.242027046735316</v>
      </c>
      <c r="G76" s="15">
        <f t="shared" si="25"/>
        <v>345.93621637388253</v>
      </c>
    </row>
    <row r="77" spans="1:10" ht="27">
      <c r="A77" s="33">
        <v>9</v>
      </c>
      <c r="B77" s="34" t="s">
        <v>45</v>
      </c>
      <c r="C77" s="33" t="s">
        <v>0</v>
      </c>
      <c r="D77" s="35">
        <v>8</v>
      </c>
      <c r="E77" s="36">
        <v>42.444519575000001</v>
      </c>
      <c r="F77" s="41">
        <f t="shared" si="24"/>
        <v>55.516410695068913</v>
      </c>
      <c r="G77" s="15">
        <f t="shared" si="25"/>
        <v>444.13128556055131</v>
      </c>
    </row>
    <row r="78" spans="1:10" ht="27">
      <c r="A78" s="39">
        <v>10</v>
      </c>
      <c r="B78" s="11" t="s">
        <v>28</v>
      </c>
      <c r="C78" s="39" t="s">
        <v>12</v>
      </c>
      <c r="D78" s="32">
        <v>32.17</v>
      </c>
      <c r="E78" s="28">
        <v>1.4325356</v>
      </c>
      <c r="F78" s="41">
        <f t="shared" si="24"/>
        <v>1.8737221083249112</v>
      </c>
      <c r="G78" s="15">
        <f t="shared" si="25"/>
        <v>60.277640224812394</v>
      </c>
    </row>
    <row r="79" spans="1:10">
      <c r="A79" s="39">
        <v>11</v>
      </c>
      <c r="B79" s="19" t="s">
        <v>26</v>
      </c>
      <c r="C79" s="39" t="s">
        <v>0</v>
      </c>
      <c r="D79" s="40">
        <v>6</v>
      </c>
      <c r="E79" s="28">
        <v>1.6415598</v>
      </c>
      <c r="F79" s="41">
        <f t="shared" si="24"/>
        <v>2.1471207343101417</v>
      </c>
      <c r="G79" s="15">
        <f t="shared" si="25"/>
        <v>12.88272440586085</v>
      </c>
    </row>
    <row r="80" spans="1:10" ht="27">
      <c r="A80" s="42" t="s">
        <v>46</v>
      </c>
      <c r="B80" s="19" t="s">
        <v>32</v>
      </c>
      <c r="C80" s="39" t="s">
        <v>1</v>
      </c>
      <c r="D80" s="32">
        <v>47.1</v>
      </c>
      <c r="E80" s="28">
        <v>0.90996828899999993</v>
      </c>
      <c r="F80" s="41">
        <f t="shared" si="24"/>
        <v>1.1902166347376582</v>
      </c>
      <c r="G80" s="15">
        <f t="shared" si="25"/>
        <v>56.059203496143702</v>
      </c>
    </row>
    <row r="81" spans="1:10" ht="27">
      <c r="A81" s="39">
        <v>13</v>
      </c>
      <c r="B81" s="19" t="s">
        <v>27</v>
      </c>
      <c r="C81" s="39" t="s">
        <v>12</v>
      </c>
      <c r="D81" s="40">
        <v>22.56</v>
      </c>
      <c r="E81" s="28">
        <v>0.94875275000000003</v>
      </c>
      <c r="F81" s="41">
        <f t="shared" si="24"/>
        <v>1.2409457768512402</v>
      </c>
      <c r="G81" s="15">
        <f t="shared" si="25"/>
        <v>27.995736725763976</v>
      </c>
    </row>
    <row r="82" spans="1:10">
      <c r="A82" s="20"/>
      <c r="B82" s="21" t="s">
        <v>3</v>
      </c>
      <c r="C82" s="21"/>
      <c r="D82" s="21"/>
      <c r="E82" s="21"/>
      <c r="F82" s="21"/>
      <c r="G82" s="22">
        <f>SUM(G69:G81)</f>
        <v>1800.4225024979819</v>
      </c>
      <c r="H82" s="4">
        <f>G82/$G$148</f>
        <v>3.6606941401383507E-2</v>
      </c>
      <c r="J82" s="1" t="e">
        <f>SUM(#REF!)</f>
        <v>#REF!</v>
      </c>
    </row>
    <row r="83" spans="1:10">
      <c r="A83" s="29"/>
      <c r="B83" s="43" t="s">
        <v>48</v>
      </c>
      <c r="C83" s="43"/>
      <c r="D83" s="43"/>
      <c r="E83" s="29"/>
      <c r="F83" s="13"/>
      <c r="G83" s="13"/>
    </row>
    <row r="84" spans="1:10" ht="27">
      <c r="A84" s="14">
        <v>1</v>
      </c>
      <c r="B84" s="8" t="s">
        <v>18</v>
      </c>
      <c r="C84" s="9" t="s">
        <v>11</v>
      </c>
      <c r="D84" s="37">
        <v>7.85</v>
      </c>
      <c r="E84" s="10">
        <v>0.55711690709999995</v>
      </c>
      <c r="F84" s="41">
        <f t="shared" ref="F84" si="26">E84*$H$3</f>
        <v>0.72869551427194235</v>
      </c>
      <c r="G84" s="15">
        <f t="shared" ref="G84" si="27">F84*D84</f>
        <v>5.7202597870347471</v>
      </c>
    </row>
    <row r="85" spans="1:10" ht="27">
      <c r="A85" s="14">
        <v>2</v>
      </c>
      <c r="B85" s="16" t="s">
        <v>19</v>
      </c>
      <c r="C85" s="9" t="s">
        <v>11</v>
      </c>
      <c r="D85" s="18">
        <v>0.78</v>
      </c>
      <c r="E85" s="18">
        <v>3.7236124500000001</v>
      </c>
      <c r="F85" s="41">
        <f t="shared" ref="F85:F95" si="28">E85*$H$3</f>
        <v>4.8703955213391472</v>
      </c>
      <c r="G85" s="15">
        <f t="shared" ref="G85:G95" si="29">F85*D85</f>
        <v>3.7989085066445352</v>
      </c>
    </row>
    <row r="86" spans="1:10" ht="40.5">
      <c r="A86" s="39">
        <v>3</v>
      </c>
      <c r="B86" s="19" t="s">
        <v>21</v>
      </c>
      <c r="C86" s="39" t="s">
        <v>11</v>
      </c>
      <c r="D86" s="32">
        <v>8.6300000000000008</v>
      </c>
      <c r="E86" s="28">
        <v>0.30774345999999997</v>
      </c>
      <c r="F86" s="41">
        <f t="shared" si="28"/>
        <v>0.4025210435917983</v>
      </c>
      <c r="G86" s="15">
        <f t="shared" si="29"/>
        <v>3.4737566061972198</v>
      </c>
    </row>
    <row r="87" spans="1:10" ht="27">
      <c r="A87" s="14">
        <v>4</v>
      </c>
      <c r="B87" s="16" t="s">
        <v>29</v>
      </c>
      <c r="C87" s="9" t="s">
        <v>11</v>
      </c>
      <c r="D87" s="18">
        <v>0.56000000000000005</v>
      </c>
      <c r="E87" s="18">
        <v>1.01999945</v>
      </c>
      <c r="F87" s="41">
        <f t="shared" si="28"/>
        <v>1.3341347467694693</v>
      </c>
      <c r="G87" s="15">
        <f t="shared" si="29"/>
        <v>0.74711545819090286</v>
      </c>
    </row>
    <row r="88" spans="1:10" ht="27">
      <c r="A88" s="39">
        <v>5</v>
      </c>
      <c r="B88" s="19" t="s">
        <v>20</v>
      </c>
      <c r="C88" s="39" t="s">
        <v>11</v>
      </c>
      <c r="D88" s="32">
        <v>1.02</v>
      </c>
      <c r="E88" s="28">
        <v>10.203433500000003</v>
      </c>
      <c r="F88" s="41">
        <f t="shared" si="28"/>
        <v>13.345845596977158</v>
      </c>
      <c r="G88" s="15">
        <f t="shared" si="29"/>
        <v>13.612762508916701</v>
      </c>
    </row>
    <row r="89" spans="1:10" ht="27">
      <c r="A89" s="39">
        <v>6</v>
      </c>
      <c r="B89" s="19" t="s">
        <v>24</v>
      </c>
      <c r="C89" s="39" t="s">
        <v>11</v>
      </c>
      <c r="D89" s="32">
        <v>1.28</v>
      </c>
      <c r="E89" s="28">
        <v>60.425237899999999</v>
      </c>
      <c r="F89" s="41">
        <f t="shared" si="28"/>
        <v>79.034757777762962</v>
      </c>
      <c r="G89" s="15">
        <f t="shared" si="29"/>
        <v>101.1644899555366</v>
      </c>
    </row>
    <row r="90" spans="1:10" ht="27">
      <c r="A90" s="42" t="s">
        <v>30</v>
      </c>
      <c r="B90" s="19" t="s">
        <v>25</v>
      </c>
      <c r="C90" s="39" t="s">
        <v>11</v>
      </c>
      <c r="D90" s="32">
        <v>1.92</v>
      </c>
      <c r="E90" s="28">
        <v>71.700484800000012</v>
      </c>
      <c r="F90" s="41">
        <f t="shared" si="28"/>
        <v>93.782509521839643</v>
      </c>
      <c r="G90" s="15">
        <f t="shared" si="29"/>
        <v>180.06241828193211</v>
      </c>
    </row>
    <row r="91" spans="1:10" ht="27">
      <c r="A91" s="33">
        <v>8</v>
      </c>
      <c r="B91" s="34" t="s">
        <v>44</v>
      </c>
      <c r="C91" s="33" t="s">
        <v>0</v>
      </c>
      <c r="D91" s="35">
        <v>8</v>
      </c>
      <c r="E91" s="36">
        <v>33.060261650000001</v>
      </c>
      <c r="F91" s="41">
        <f t="shared" si="28"/>
        <v>43.242027046735316</v>
      </c>
      <c r="G91" s="15">
        <f t="shared" si="29"/>
        <v>345.93621637388253</v>
      </c>
    </row>
    <row r="92" spans="1:10" ht="27">
      <c r="A92" s="39">
        <v>9</v>
      </c>
      <c r="B92" s="11" t="s">
        <v>28</v>
      </c>
      <c r="C92" s="39" t="s">
        <v>12</v>
      </c>
      <c r="D92" s="32">
        <v>6.86</v>
      </c>
      <c r="E92" s="28">
        <v>1.4325356</v>
      </c>
      <c r="F92" s="41">
        <f t="shared" si="28"/>
        <v>1.8737221083249112</v>
      </c>
      <c r="G92" s="15">
        <f t="shared" si="29"/>
        <v>12.853733663108891</v>
      </c>
    </row>
    <row r="93" spans="1:10">
      <c r="A93" s="39">
        <v>10</v>
      </c>
      <c r="B93" s="19" t="s">
        <v>26</v>
      </c>
      <c r="C93" s="39" t="s">
        <v>0</v>
      </c>
      <c r="D93" s="40">
        <v>3</v>
      </c>
      <c r="E93" s="28">
        <v>1.6415598</v>
      </c>
      <c r="F93" s="41">
        <f t="shared" si="28"/>
        <v>2.1471207343101417</v>
      </c>
      <c r="G93" s="15">
        <f t="shared" si="29"/>
        <v>6.4413622029304252</v>
      </c>
    </row>
    <row r="94" spans="1:10" ht="27">
      <c r="A94" s="42" t="s">
        <v>31</v>
      </c>
      <c r="B94" s="19" t="s">
        <v>32</v>
      </c>
      <c r="C94" s="39" t="s">
        <v>1</v>
      </c>
      <c r="D94" s="32">
        <v>15.7</v>
      </c>
      <c r="E94" s="28">
        <v>0.90996828899999993</v>
      </c>
      <c r="F94" s="41">
        <f t="shared" si="28"/>
        <v>1.1902166347376582</v>
      </c>
      <c r="G94" s="15">
        <f t="shared" si="29"/>
        <v>18.686401165381231</v>
      </c>
    </row>
    <row r="95" spans="1:10" ht="27">
      <c r="A95" s="39">
        <v>12</v>
      </c>
      <c r="B95" s="19" t="s">
        <v>27</v>
      </c>
      <c r="C95" s="39" t="s">
        <v>12</v>
      </c>
      <c r="D95" s="32">
        <v>7.68</v>
      </c>
      <c r="E95" s="28">
        <v>0.94875275000000003</v>
      </c>
      <c r="F95" s="41">
        <f t="shared" si="28"/>
        <v>1.2409457768512402</v>
      </c>
      <c r="G95" s="15">
        <f t="shared" si="29"/>
        <v>9.5304635662175237</v>
      </c>
    </row>
    <row r="96" spans="1:10">
      <c r="A96" s="20"/>
      <c r="B96" s="21" t="s">
        <v>3</v>
      </c>
      <c r="C96" s="21"/>
      <c r="D96" s="21"/>
      <c r="E96" s="21"/>
      <c r="F96" s="21"/>
      <c r="G96" s="22">
        <f>SUM(G84:G95)</f>
        <v>702.02788807597346</v>
      </c>
      <c r="H96" s="4">
        <f>G96/$G$148</f>
        <v>1.4273923884687165E-2</v>
      </c>
      <c r="J96" s="1" t="e">
        <f>SUM(#REF!)</f>
        <v>#REF!</v>
      </c>
    </row>
    <row r="97" spans="1:10">
      <c r="A97" s="29"/>
      <c r="B97" s="43" t="s">
        <v>49</v>
      </c>
      <c r="C97" s="43"/>
      <c r="D97" s="43"/>
      <c r="E97" s="29"/>
      <c r="F97" s="13"/>
      <c r="G97" s="13"/>
    </row>
    <row r="98" spans="1:10" ht="27">
      <c r="A98" s="14">
        <v>1</v>
      </c>
      <c r="B98" s="8" t="s">
        <v>18</v>
      </c>
      <c r="C98" s="9" t="s">
        <v>11</v>
      </c>
      <c r="D98" s="37">
        <v>2.2400000000000002</v>
      </c>
      <c r="E98" s="10">
        <v>0.55711690709999995</v>
      </c>
      <c r="F98" s="41">
        <f t="shared" ref="F98" si="30">E98*$H$3</f>
        <v>0.72869551427194235</v>
      </c>
      <c r="G98" s="15">
        <f t="shared" ref="G98" si="31">F98*D98</f>
        <v>1.632277951969151</v>
      </c>
    </row>
    <row r="99" spans="1:10" ht="27">
      <c r="A99" s="14">
        <v>2</v>
      </c>
      <c r="B99" s="16" t="s">
        <v>19</v>
      </c>
      <c r="C99" s="9" t="s">
        <v>11</v>
      </c>
      <c r="D99" s="18">
        <v>0.22</v>
      </c>
      <c r="E99" s="18">
        <v>3.7236124500000001</v>
      </c>
      <c r="F99" s="41">
        <f t="shared" ref="F99:F105" si="32">E99*$H$3</f>
        <v>4.8703955213391472</v>
      </c>
      <c r="G99" s="15">
        <f t="shared" ref="G99:G105" si="33">F99*D99</f>
        <v>1.0714870146946125</v>
      </c>
    </row>
    <row r="100" spans="1:10" ht="40.5">
      <c r="A100" s="39">
        <v>3</v>
      </c>
      <c r="B100" s="19" t="s">
        <v>21</v>
      </c>
      <c r="C100" s="39" t="s">
        <v>11</v>
      </c>
      <c r="D100" s="32">
        <v>2.4700000000000002</v>
      </c>
      <c r="E100" s="28">
        <v>0.30774345999999997</v>
      </c>
      <c r="F100" s="41">
        <f t="shared" si="32"/>
        <v>0.4025210435917983</v>
      </c>
      <c r="G100" s="15">
        <f t="shared" si="33"/>
        <v>0.99422697767174184</v>
      </c>
    </row>
    <row r="101" spans="1:10" ht="27">
      <c r="A101" s="39">
        <v>5</v>
      </c>
      <c r="B101" s="19" t="s">
        <v>20</v>
      </c>
      <c r="C101" s="39" t="s">
        <v>11</v>
      </c>
      <c r="D101" s="32">
        <v>0.48</v>
      </c>
      <c r="E101" s="28">
        <v>10.203433500000003</v>
      </c>
      <c r="F101" s="41">
        <f t="shared" si="32"/>
        <v>13.345845596977158</v>
      </c>
      <c r="G101" s="15">
        <f t="shared" si="33"/>
        <v>6.4060058865490355</v>
      </c>
    </row>
    <row r="102" spans="1:10" ht="27">
      <c r="A102" s="39">
        <v>6</v>
      </c>
      <c r="B102" s="19" t="s">
        <v>24</v>
      </c>
      <c r="C102" s="39" t="s">
        <v>11</v>
      </c>
      <c r="D102" s="32">
        <v>1.2</v>
      </c>
      <c r="E102" s="28">
        <v>60.425237899999999</v>
      </c>
      <c r="F102" s="41">
        <f t="shared" si="32"/>
        <v>79.034757777762962</v>
      </c>
      <c r="G102" s="15">
        <f t="shared" si="33"/>
        <v>94.841709333315549</v>
      </c>
    </row>
    <row r="103" spans="1:10" ht="27">
      <c r="A103" s="42" t="s">
        <v>30</v>
      </c>
      <c r="B103" s="19" t="s">
        <v>25</v>
      </c>
      <c r="C103" s="39" t="s">
        <v>11</v>
      </c>
      <c r="D103" s="32">
        <v>1.36</v>
      </c>
      <c r="E103" s="28">
        <v>71.700484800000012</v>
      </c>
      <c r="F103" s="41">
        <f t="shared" si="32"/>
        <v>93.782509521839643</v>
      </c>
      <c r="G103" s="15">
        <f t="shared" si="33"/>
        <v>127.54421294970193</v>
      </c>
    </row>
    <row r="104" spans="1:10">
      <c r="A104" s="39">
        <v>8</v>
      </c>
      <c r="B104" s="19" t="s">
        <v>26</v>
      </c>
      <c r="C104" s="39" t="s">
        <v>0</v>
      </c>
      <c r="D104" s="40">
        <v>1.5</v>
      </c>
      <c r="E104" s="28">
        <v>1.6415598</v>
      </c>
      <c r="F104" s="41">
        <f t="shared" si="32"/>
        <v>2.1471207343101417</v>
      </c>
      <c r="G104" s="15">
        <f t="shared" si="33"/>
        <v>3.2206811014652126</v>
      </c>
    </row>
    <row r="105" spans="1:10" ht="27">
      <c r="A105" s="39">
        <v>9</v>
      </c>
      <c r="B105" s="19" t="s">
        <v>27</v>
      </c>
      <c r="C105" s="39" t="s">
        <v>12</v>
      </c>
      <c r="D105" s="32">
        <v>3.84</v>
      </c>
      <c r="E105" s="28">
        <v>0.94875275000000003</v>
      </c>
      <c r="F105" s="41">
        <f t="shared" si="32"/>
        <v>1.2409457768512402</v>
      </c>
      <c r="G105" s="15">
        <f t="shared" si="33"/>
        <v>4.7652317831087618</v>
      </c>
    </row>
    <row r="106" spans="1:10">
      <c r="A106" s="20"/>
      <c r="B106" s="21" t="s">
        <v>3</v>
      </c>
      <c r="C106" s="21"/>
      <c r="D106" s="21"/>
      <c r="E106" s="21"/>
      <c r="F106" s="21"/>
      <c r="G106" s="22">
        <f>SUM(G98:G105)</f>
        <v>240.47583299847599</v>
      </c>
      <c r="H106" s="4">
        <f>G106/$G$148</f>
        <v>4.8894549556064348E-3</v>
      </c>
      <c r="J106" s="1" t="e">
        <f>SUM(#REF!)</f>
        <v>#REF!</v>
      </c>
    </row>
    <row r="107" spans="1:10">
      <c r="A107" s="29"/>
      <c r="B107" s="43" t="s">
        <v>50</v>
      </c>
      <c r="C107" s="43"/>
      <c r="D107" s="43"/>
      <c r="E107" s="29"/>
      <c r="F107" s="13"/>
      <c r="G107" s="13"/>
    </row>
    <row r="108" spans="1:10" ht="27">
      <c r="A108" s="14">
        <v>1</v>
      </c>
      <c r="B108" s="8" t="s">
        <v>18</v>
      </c>
      <c r="C108" s="9" t="s">
        <v>11</v>
      </c>
      <c r="D108" s="37">
        <v>2.2400000000000002</v>
      </c>
      <c r="E108" s="10">
        <v>0.55711690709999995</v>
      </c>
      <c r="F108" s="41">
        <f t="shared" ref="F108" si="34">E108*$H$3</f>
        <v>0.72869551427194235</v>
      </c>
      <c r="G108" s="15">
        <f t="shared" ref="G108" si="35">F108*D108</f>
        <v>1.632277951969151</v>
      </c>
    </row>
    <row r="109" spans="1:10" ht="27">
      <c r="A109" s="14">
        <v>2</v>
      </c>
      <c r="B109" s="16" t="s">
        <v>19</v>
      </c>
      <c r="C109" s="9" t="s">
        <v>11</v>
      </c>
      <c r="D109" s="18">
        <v>0.22</v>
      </c>
      <c r="E109" s="18">
        <v>3.7236124500000001</v>
      </c>
      <c r="F109" s="41">
        <f t="shared" ref="F109:F116" si="36">E109*$H$3</f>
        <v>4.8703955213391472</v>
      </c>
      <c r="G109" s="15">
        <f t="shared" ref="G109:G116" si="37">F109*D109</f>
        <v>1.0714870146946125</v>
      </c>
    </row>
    <row r="110" spans="1:10" ht="40.5">
      <c r="A110" s="39">
        <v>3</v>
      </c>
      <c r="B110" s="19" t="s">
        <v>21</v>
      </c>
      <c r="C110" s="39" t="s">
        <v>11</v>
      </c>
      <c r="D110" s="32">
        <v>2.4700000000000002</v>
      </c>
      <c r="E110" s="28">
        <v>0.30774345999999997</v>
      </c>
      <c r="F110" s="41">
        <f t="shared" si="36"/>
        <v>0.4025210435917983</v>
      </c>
      <c r="G110" s="15">
        <f t="shared" si="37"/>
        <v>0.99422697767174184</v>
      </c>
    </row>
    <row r="111" spans="1:10" ht="27">
      <c r="A111" s="39">
        <v>5</v>
      </c>
      <c r="B111" s="19" t="s">
        <v>20</v>
      </c>
      <c r="C111" s="39" t="s">
        <v>11</v>
      </c>
      <c r="D111" s="32">
        <v>0.51</v>
      </c>
      <c r="E111" s="28">
        <v>10.203433500000003</v>
      </c>
      <c r="F111" s="41">
        <f t="shared" si="36"/>
        <v>13.345845596977158</v>
      </c>
      <c r="G111" s="15">
        <f t="shared" si="37"/>
        <v>6.8063812544583504</v>
      </c>
    </row>
    <row r="112" spans="1:10" ht="27">
      <c r="A112" s="39">
        <v>6</v>
      </c>
      <c r="B112" s="19" t="s">
        <v>24</v>
      </c>
      <c r="C112" s="39" t="s">
        <v>11</v>
      </c>
      <c r="D112" s="32">
        <v>1.28</v>
      </c>
      <c r="E112" s="28">
        <v>60.425237899999999</v>
      </c>
      <c r="F112" s="41">
        <f t="shared" si="36"/>
        <v>79.034757777762962</v>
      </c>
      <c r="G112" s="15">
        <f t="shared" si="37"/>
        <v>101.1644899555366</v>
      </c>
    </row>
    <row r="113" spans="1:10" ht="27">
      <c r="A113" s="42" t="s">
        <v>30</v>
      </c>
      <c r="B113" s="19" t="s">
        <v>25</v>
      </c>
      <c r="C113" s="39" t="s">
        <v>11</v>
      </c>
      <c r="D113" s="32">
        <v>0.96</v>
      </c>
      <c r="E113" s="28">
        <v>71.700484800000012</v>
      </c>
      <c r="F113" s="41">
        <f t="shared" si="36"/>
        <v>93.782509521839643</v>
      </c>
      <c r="G113" s="15">
        <f t="shared" si="37"/>
        <v>90.031209140966055</v>
      </c>
    </row>
    <row r="114" spans="1:10">
      <c r="A114" s="39">
        <v>8</v>
      </c>
      <c r="B114" s="19" t="s">
        <v>26</v>
      </c>
      <c r="C114" s="39" t="s">
        <v>0</v>
      </c>
      <c r="D114" s="40">
        <v>1.5</v>
      </c>
      <c r="E114" s="28">
        <v>1.6415598</v>
      </c>
      <c r="F114" s="41">
        <f t="shared" si="36"/>
        <v>2.1471207343101417</v>
      </c>
      <c r="G114" s="15">
        <f t="shared" si="37"/>
        <v>3.2206811014652126</v>
      </c>
    </row>
    <row r="115" spans="1:10" ht="27">
      <c r="A115" s="42" t="s">
        <v>51</v>
      </c>
      <c r="B115" s="19" t="s">
        <v>32</v>
      </c>
      <c r="C115" s="39" t="s">
        <v>1</v>
      </c>
      <c r="D115" s="32">
        <v>7.85</v>
      </c>
      <c r="E115" s="28">
        <v>0.90996828899999993</v>
      </c>
      <c r="F115" s="41">
        <f t="shared" si="36"/>
        <v>1.1902166347376582</v>
      </c>
      <c r="G115" s="15">
        <f t="shared" si="37"/>
        <v>9.3432005826906153</v>
      </c>
    </row>
    <row r="116" spans="1:10" ht="27">
      <c r="A116" s="39">
        <v>10</v>
      </c>
      <c r="B116" s="19" t="s">
        <v>27</v>
      </c>
      <c r="C116" s="39" t="s">
        <v>12</v>
      </c>
      <c r="D116" s="32">
        <v>3.84</v>
      </c>
      <c r="E116" s="28">
        <v>0.94875275000000003</v>
      </c>
      <c r="F116" s="41">
        <f t="shared" si="36"/>
        <v>1.2409457768512402</v>
      </c>
      <c r="G116" s="15">
        <f t="shared" si="37"/>
        <v>4.7652317831087618</v>
      </c>
    </row>
    <row r="117" spans="1:10">
      <c r="A117" s="20"/>
      <c r="B117" s="21" t="s">
        <v>3</v>
      </c>
      <c r="C117" s="21"/>
      <c r="D117" s="21"/>
      <c r="E117" s="21"/>
      <c r="F117" s="21"/>
      <c r="G117" s="22">
        <f>SUM(G108:G116)</f>
        <v>219.0291857625611</v>
      </c>
      <c r="H117" s="4">
        <f>G117/$G$148</f>
        <v>4.4533927771277697E-3</v>
      </c>
      <c r="J117" s="1" t="e">
        <f>SUM(#REF!)</f>
        <v>#REF!</v>
      </c>
    </row>
    <row r="118" spans="1:10">
      <c r="A118" s="29"/>
      <c r="B118" s="43" t="s">
        <v>52</v>
      </c>
      <c r="C118" s="43"/>
      <c r="D118" s="43"/>
      <c r="E118" s="29"/>
      <c r="F118" s="13"/>
      <c r="G118" s="13"/>
    </row>
    <row r="119" spans="1:10" ht="27">
      <c r="A119" s="14">
        <v>1</v>
      </c>
      <c r="B119" s="8" t="s">
        <v>18</v>
      </c>
      <c r="C119" s="9" t="s">
        <v>11</v>
      </c>
      <c r="D119" s="37">
        <v>4.8</v>
      </c>
      <c r="E119" s="10">
        <v>0.55711690709999995</v>
      </c>
      <c r="F119" s="41">
        <f t="shared" ref="F119" si="38">E119*$H$3</f>
        <v>0.72869551427194235</v>
      </c>
      <c r="G119" s="15">
        <f t="shared" ref="G119" si="39">F119*D119</f>
        <v>3.497738468505323</v>
      </c>
    </row>
    <row r="120" spans="1:10" ht="27">
      <c r="A120" s="14">
        <v>2</v>
      </c>
      <c r="B120" s="16" t="s">
        <v>19</v>
      </c>
      <c r="C120" s="9" t="s">
        <v>11</v>
      </c>
      <c r="D120" s="18">
        <v>0.48</v>
      </c>
      <c r="E120" s="18">
        <v>3.7236124500000001</v>
      </c>
      <c r="F120" s="41">
        <f t="shared" ref="F120:F126" si="40">E120*$H$3</f>
        <v>4.8703955213391472</v>
      </c>
      <c r="G120" s="15">
        <f t="shared" ref="G120:G126" si="41">F120*D120</f>
        <v>2.3377898502427907</v>
      </c>
    </row>
    <row r="121" spans="1:10" ht="40.5">
      <c r="A121" s="39">
        <v>3</v>
      </c>
      <c r="B121" s="19" t="s">
        <v>21</v>
      </c>
      <c r="C121" s="39" t="s">
        <v>11</v>
      </c>
      <c r="D121" s="32">
        <v>5.28</v>
      </c>
      <c r="E121" s="28">
        <v>0.30774345999999997</v>
      </c>
      <c r="F121" s="41">
        <f t="shared" si="40"/>
        <v>0.4025210435917983</v>
      </c>
      <c r="G121" s="15">
        <f t="shared" si="41"/>
        <v>2.1253111101646951</v>
      </c>
    </row>
    <row r="122" spans="1:10" ht="27">
      <c r="A122" s="39">
        <v>5</v>
      </c>
      <c r="B122" s="19" t="s">
        <v>20</v>
      </c>
      <c r="C122" s="39" t="s">
        <v>11</v>
      </c>
      <c r="D122" s="32">
        <v>0.51</v>
      </c>
      <c r="E122" s="28">
        <v>10.203433500000003</v>
      </c>
      <c r="F122" s="41">
        <f t="shared" si="40"/>
        <v>13.345845596977158</v>
      </c>
      <c r="G122" s="15">
        <f t="shared" si="41"/>
        <v>6.8063812544583504</v>
      </c>
    </row>
    <row r="123" spans="1:10" ht="27">
      <c r="A123" s="39">
        <v>6</v>
      </c>
      <c r="B123" s="19" t="s">
        <v>24</v>
      </c>
      <c r="C123" s="39" t="s">
        <v>11</v>
      </c>
      <c r="D123" s="32">
        <v>1</v>
      </c>
      <c r="E123" s="28">
        <v>60.425237899999999</v>
      </c>
      <c r="F123" s="41">
        <f t="shared" si="40"/>
        <v>79.034757777762962</v>
      </c>
      <c r="G123" s="15">
        <f t="shared" si="41"/>
        <v>79.034757777762962</v>
      </c>
    </row>
    <row r="124" spans="1:10" ht="27">
      <c r="A124" s="42" t="s">
        <v>30</v>
      </c>
      <c r="B124" s="19" t="s">
        <v>25</v>
      </c>
      <c r="C124" s="39" t="s">
        <v>11</v>
      </c>
      <c r="D124" s="32">
        <v>1.2</v>
      </c>
      <c r="E124" s="28">
        <v>71.700484800000012</v>
      </c>
      <c r="F124" s="41">
        <f t="shared" si="40"/>
        <v>93.782509521839643</v>
      </c>
      <c r="G124" s="15">
        <f t="shared" si="41"/>
        <v>112.53901142620757</v>
      </c>
    </row>
    <row r="125" spans="1:10">
      <c r="A125" s="39">
        <v>8</v>
      </c>
      <c r="B125" s="19" t="s">
        <v>26</v>
      </c>
      <c r="C125" s="39" t="s">
        <v>0</v>
      </c>
      <c r="D125" s="40">
        <v>3</v>
      </c>
      <c r="E125" s="28">
        <v>1.6415598</v>
      </c>
      <c r="F125" s="41">
        <f t="shared" si="40"/>
        <v>2.1471207343101417</v>
      </c>
      <c r="G125" s="15">
        <f t="shared" si="41"/>
        <v>6.4413622029304252</v>
      </c>
    </row>
    <row r="126" spans="1:10" ht="27">
      <c r="A126" s="39">
        <v>9</v>
      </c>
      <c r="B126" s="19" t="s">
        <v>27</v>
      </c>
      <c r="C126" s="39" t="s">
        <v>12</v>
      </c>
      <c r="D126" s="32">
        <v>4.8</v>
      </c>
      <c r="E126" s="28">
        <v>0.94875275000000003</v>
      </c>
      <c r="F126" s="41">
        <f t="shared" si="40"/>
        <v>1.2409457768512402</v>
      </c>
      <c r="G126" s="15">
        <f t="shared" si="41"/>
        <v>5.9565397288859527</v>
      </c>
    </row>
    <row r="127" spans="1:10">
      <c r="A127" s="20"/>
      <c r="B127" s="21" t="s">
        <v>3</v>
      </c>
      <c r="C127" s="21"/>
      <c r="D127" s="21"/>
      <c r="E127" s="21"/>
      <c r="F127" s="21"/>
      <c r="G127" s="22">
        <f>SUM(G119:G126)</f>
        <v>218.73889181915808</v>
      </c>
      <c r="H127" s="4">
        <f>G127/$G$148</f>
        <v>4.4474903995688434E-3</v>
      </c>
      <c r="J127" s="1" t="e">
        <f>SUM(#REF!)</f>
        <v>#REF!</v>
      </c>
    </row>
    <row r="128" spans="1:10">
      <c r="A128" s="29"/>
      <c r="B128" s="43" t="s">
        <v>48</v>
      </c>
      <c r="C128" s="43"/>
      <c r="D128" s="43"/>
      <c r="E128" s="29"/>
      <c r="F128" s="13"/>
      <c r="G128" s="13"/>
    </row>
    <row r="129" spans="1:10" ht="27">
      <c r="A129" s="14">
        <v>1</v>
      </c>
      <c r="B129" s="8" t="s">
        <v>18</v>
      </c>
      <c r="C129" s="9" t="s">
        <v>11</v>
      </c>
      <c r="D129" s="37">
        <v>2.2400000000000002</v>
      </c>
      <c r="E129" s="10">
        <v>0.55711690709999995</v>
      </c>
      <c r="F129" s="41">
        <f t="shared" ref="F129" si="42">E129*$H$3</f>
        <v>0.72869551427194235</v>
      </c>
      <c r="G129" s="15">
        <f t="shared" ref="G129" si="43">F129*D129</f>
        <v>1.632277951969151</v>
      </c>
    </row>
    <row r="130" spans="1:10" ht="27">
      <c r="A130" s="14">
        <v>2</v>
      </c>
      <c r="B130" s="16" t="s">
        <v>19</v>
      </c>
      <c r="C130" s="9" t="s">
        <v>11</v>
      </c>
      <c r="D130" s="18">
        <v>0.22</v>
      </c>
      <c r="E130" s="18">
        <v>3.7236124500000001</v>
      </c>
      <c r="F130" s="41">
        <f t="shared" ref="F130:F136" si="44">E130*$H$3</f>
        <v>4.8703955213391472</v>
      </c>
      <c r="G130" s="15">
        <f t="shared" ref="G130:G136" si="45">F130*D130</f>
        <v>1.0714870146946125</v>
      </c>
    </row>
    <row r="131" spans="1:10" ht="40.5">
      <c r="A131" s="39">
        <v>3</v>
      </c>
      <c r="B131" s="19" t="s">
        <v>21</v>
      </c>
      <c r="C131" s="39" t="s">
        <v>11</v>
      </c>
      <c r="D131" s="32">
        <v>2.4700000000000002</v>
      </c>
      <c r="E131" s="28">
        <v>0.30774345999999997</v>
      </c>
      <c r="F131" s="41">
        <f t="shared" si="44"/>
        <v>0.4025210435917983</v>
      </c>
      <c r="G131" s="15">
        <f t="shared" si="45"/>
        <v>0.99422697767174184</v>
      </c>
    </row>
    <row r="132" spans="1:10" ht="27">
      <c r="A132" s="39">
        <v>5</v>
      </c>
      <c r="B132" s="19" t="s">
        <v>20</v>
      </c>
      <c r="C132" s="39" t="s">
        <v>11</v>
      </c>
      <c r="D132" s="32">
        <v>0.48</v>
      </c>
      <c r="E132" s="28">
        <v>10.203433500000003</v>
      </c>
      <c r="F132" s="41">
        <f t="shared" si="44"/>
        <v>13.345845596977158</v>
      </c>
      <c r="G132" s="15">
        <f t="shared" si="45"/>
        <v>6.4060058865490355</v>
      </c>
    </row>
    <row r="133" spans="1:10" ht="27">
      <c r="A133" s="39">
        <v>6</v>
      </c>
      <c r="B133" s="19" t="s">
        <v>24</v>
      </c>
      <c r="C133" s="39" t="s">
        <v>11</v>
      </c>
      <c r="D133" s="32">
        <v>1.2</v>
      </c>
      <c r="E133" s="28">
        <v>60.425237899999999</v>
      </c>
      <c r="F133" s="41">
        <f t="shared" si="44"/>
        <v>79.034757777762962</v>
      </c>
      <c r="G133" s="15">
        <f t="shared" si="45"/>
        <v>94.841709333315549</v>
      </c>
    </row>
    <row r="134" spans="1:10" ht="27">
      <c r="A134" s="42" t="s">
        <v>30</v>
      </c>
      <c r="B134" s="19" t="s">
        <v>25</v>
      </c>
      <c r="C134" s="39" t="s">
        <v>11</v>
      </c>
      <c r="D134" s="32">
        <v>1.36</v>
      </c>
      <c r="E134" s="28">
        <v>71.700484800000012</v>
      </c>
      <c r="F134" s="41">
        <f t="shared" si="44"/>
        <v>93.782509521839643</v>
      </c>
      <c r="G134" s="15">
        <f t="shared" si="45"/>
        <v>127.54421294970193</v>
      </c>
    </row>
    <row r="135" spans="1:10">
      <c r="A135" s="39">
        <v>8</v>
      </c>
      <c r="B135" s="19" t="s">
        <v>26</v>
      </c>
      <c r="C135" s="39" t="s">
        <v>0</v>
      </c>
      <c r="D135" s="40">
        <v>1.5</v>
      </c>
      <c r="E135" s="28">
        <v>1.6415598</v>
      </c>
      <c r="F135" s="41">
        <f t="shared" si="44"/>
        <v>2.1471207343101417</v>
      </c>
      <c r="G135" s="15">
        <f t="shared" si="45"/>
        <v>3.2206811014652126</v>
      </c>
    </row>
    <row r="136" spans="1:10" ht="27">
      <c r="A136" s="39">
        <v>9</v>
      </c>
      <c r="B136" s="19" t="s">
        <v>27</v>
      </c>
      <c r="C136" s="39" t="s">
        <v>12</v>
      </c>
      <c r="D136" s="32">
        <v>3.84</v>
      </c>
      <c r="E136" s="28">
        <v>0.94875275000000003</v>
      </c>
      <c r="F136" s="41">
        <f t="shared" si="44"/>
        <v>1.2409457768512402</v>
      </c>
      <c r="G136" s="15">
        <f t="shared" si="45"/>
        <v>4.7652317831087618</v>
      </c>
    </row>
    <row r="137" spans="1:10">
      <c r="A137" s="20"/>
      <c r="B137" s="21" t="s">
        <v>3</v>
      </c>
      <c r="C137" s="21"/>
      <c r="D137" s="21"/>
      <c r="E137" s="21"/>
      <c r="F137" s="21"/>
      <c r="G137" s="22">
        <f>SUM(G129:G136)</f>
        <v>240.47583299847599</v>
      </c>
      <c r="H137" s="4">
        <f>G137/$G$148</f>
        <v>4.8894549556064348E-3</v>
      </c>
      <c r="J137" s="1" t="e">
        <f>SUM(#REF!)</f>
        <v>#REF!</v>
      </c>
    </row>
    <row r="138" spans="1:10">
      <c r="A138" s="29"/>
      <c r="B138" s="43" t="s">
        <v>53</v>
      </c>
      <c r="C138" s="43"/>
      <c r="D138" s="43"/>
      <c r="E138" s="29"/>
      <c r="F138" s="13"/>
      <c r="G138" s="13"/>
    </row>
    <row r="139" spans="1:10" ht="27">
      <c r="A139" s="14">
        <v>1</v>
      </c>
      <c r="B139" s="8" t="s">
        <v>18</v>
      </c>
      <c r="C139" s="9" t="s">
        <v>11</v>
      </c>
      <c r="D139" s="37">
        <v>4.8</v>
      </c>
      <c r="E139" s="10">
        <v>0.55711690709999995</v>
      </c>
      <c r="F139" s="41">
        <f t="shared" ref="F139" si="46">E139*$H$3</f>
        <v>0.72869551427194235</v>
      </c>
      <c r="G139" s="15">
        <f t="shared" ref="G139" si="47">F139*D139</f>
        <v>3.497738468505323</v>
      </c>
    </row>
    <row r="140" spans="1:10" ht="27">
      <c r="A140" s="14">
        <v>2</v>
      </c>
      <c r="B140" s="16" t="s">
        <v>19</v>
      </c>
      <c r="C140" s="9" t="s">
        <v>11</v>
      </c>
      <c r="D140" s="18">
        <v>0.48</v>
      </c>
      <c r="E140" s="18">
        <v>3.7236124500000001</v>
      </c>
      <c r="F140" s="41">
        <f t="shared" ref="F140:F146" si="48">E140*$H$3</f>
        <v>4.8703955213391472</v>
      </c>
      <c r="G140" s="15">
        <f t="shared" ref="G140:G146" si="49">F140*D140</f>
        <v>2.3377898502427907</v>
      </c>
    </row>
    <row r="141" spans="1:10" ht="40.5">
      <c r="A141" s="39">
        <v>3</v>
      </c>
      <c r="B141" s="19" t="s">
        <v>21</v>
      </c>
      <c r="C141" s="39" t="s">
        <v>11</v>
      </c>
      <c r="D141" s="32">
        <v>5.28</v>
      </c>
      <c r="E141" s="28">
        <v>0.30774345999999997</v>
      </c>
      <c r="F141" s="41">
        <f t="shared" si="48"/>
        <v>0.4025210435917983</v>
      </c>
      <c r="G141" s="15">
        <f t="shared" si="49"/>
        <v>2.1253111101646951</v>
      </c>
    </row>
    <row r="142" spans="1:10" ht="27">
      <c r="A142" s="39">
        <v>5</v>
      </c>
      <c r="B142" s="19" t="s">
        <v>20</v>
      </c>
      <c r="C142" s="39" t="s">
        <v>11</v>
      </c>
      <c r="D142" s="32">
        <v>0.51</v>
      </c>
      <c r="E142" s="28">
        <v>10.203433500000003</v>
      </c>
      <c r="F142" s="41">
        <f t="shared" si="48"/>
        <v>13.345845596977158</v>
      </c>
      <c r="G142" s="15">
        <f t="shared" si="49"/>
        <v>6.8063812544583504</v>
      </c>
    </row>
    <row r="143" spans="1:10" ht="27">
      <c r="A143" s="39">
        <v>6</v>
      </c>
      <c r="B143" s="19" t="s">
        <v>24</v>
      </c>
      <c r="C143" s="39" t="s">
        <v>11</v>
      </c>
      <c r="D143" s="32">
        <v>1</v>
      </c>
      <c r="E143" s="28">
        <v>60.425237899999999</v>
      </c>
      <c r="F143" s="41">
        <f t="shared" si="48"/>
        <v>79.034757777762962</v>
      </c>
      <c r="G143" s="15">
        <f t="shared" si="49"/>
        <v>79.034757777762962</v>
      </c>
    </row>
    <row r="144" spans="1:10" ht="27">
      <c r="A144" s="42" t="s">
        <v>30</v>
      </c>
      <c r="B144" s="19" t="s">
        <v>25</v>
      </c>
      <c r="C144" s="39" t="s">
        <v>11</v>
      </c>
      <c r="D144" s="32">
        <v>1.2</v>
      </c>
      <c r="E144" s="28">
        <v>71.700484800000012</v>
      </c>
      <c r="F144" s="41">
        <f t="shared" si="48"/>
        <v>93.782509521839643</v>
      </c>
      <c r="G144" s="15">
        <f t="shared" si="49"/>
        <v>112.53901142620757</v>
      </c>
    </row>
    <row r="145" spans="1:11">
      <c r="A145" s="39">
        <v>8</v>
      </c>
      <c r="B145" s="19" t="s">
        <v>26</v>
      </c>
      <c r="C145" s="39" t="s">
        <v>0</v>
      </c>
      <c r="D145" s="40">
        <v>4.5</v>
      </c>
      <c r="E145" s="28">
        <v>1.6415598</v>
      </c>
      <c r="F145" s="41">
        <f t="shared" si="48"/>
        <v>2.1471207343101417</v>
      </c>
      <c r="G145" s="15">
        <f t="shared" si="49"/>
        <v>9.6620433043956382</v>
      </c>
    </row>
    <row r="146" spans="1:11" ht="27">
      <c r="A146" s="39">
        <v>9</v>
      </c>
      <c r="B146" s="19" t="s">
        <v>27</v>
      </c>
      <c r="C146" s="39" t="s">
        <v>12</v>
      </c>
      <c r="D146" s="32">
        <v>4.8</v>
      </c>
      <c r="E146" s="28">
        <v>0.94875275000000003</v>
      </c>
      <c r="F146" s="41">
        <f t="shared" si="48"/>
        <v>1.2409457768512402</v>
      </c>
      <c r="G146" s="15">
        <f t="shared" si="49"/>
        <v>5.9565397288859527</v>
      </c>
    </row>
    <row r="147" spans="1:11">
      <c r="A147" s="20"/>
      <c r="B147" s="21" t="s">
        <v>3</v>
      </c>
      <c r="C147" s="21"/>
      <c r="D147" s="21"/>
      <c r="E147" s="21"/>
      <c r="F147" s="21"/>
      <c r="G147" s="22">
        <f>SUM(G139:G146)</f>
        <v>221.95957292062329</v>
      </c>
      <c r="H147" s="4">
        <f>G147/$G$148</f>
        <v>4.512974631292398E-3</v>
      </c>
      <c r="J147" s="1" t="e">
        <f>SUM(#REF!)</f>
        <v>#REF!</v>
      </c>
    </row>
    <row r="148" spans="1:11">
      <c r="A148" s="20"/>
      <c r="B148" s="21" t="s">
        <v>13</v>
      </c>
      <c r="C148" s="21"/>
      <c r="D148" s="21"/>
      <c r="E148" s="21"/>
      <c r="F148" s="21"/>
      <c r="G148" s="23">
        <f>G147+G137+G127+G117+G106+G96+G82+G67+G52+G40+G28+G16</f>
        <v>49182.543899445736</v>
      </c>
      <c r="H148" s="4">
        <f>SUM(H56:H147)</f>
        <v>0.6736339100596398</v>
      </c>
      <c r="K148" s="26"/>
    </row>
    <row r="149" spans="1:11">
      <c r="A149" s="24"/>
      <c r="B149" s="24" t="s">
        <v>14</v>
      </c>
      <c r="C149" s="24"/>
      <c r="D149" s="24"/>
      <c r="E149" s="24"/>
      <c r="F149" s="24"/>
      <c r="G149" s="23">
        <f>G148*20/100</f>
        <v>9836.5087798891473</v>
      </c>
    </row>
    <row r="150" spans="1:11">
      <c r="A150" s="25"/>
      <c r="B150" s="24" t="s">
        <v>15</v>
      </c>
      <c r="C150" s="24"/>
      <c r="D150" s="24"/>
      <c r="E150" s="24"/>
      <c r="F150" s="24"/>
      <c r="G150" s="23">
        <f>+G148+G149</f>
        <v>59019.052679334884</v>
      </c>
    </row>
    <row r="152" spans="1:11">
      <c r="A152" s="46" t="s">
        <v>16</v>
      </c>
      <c r="B152" s="46"/>
      <c r="C152" s="46"/>
      <c r="D152" s="46"/>
      <c r="E152" s="46"/>
      <c r="F152" s="46"/>
      <c r="G152" s="46"/>
      <c r="H152" s="3"/>
    </row>
  </sheetData>
  <mergeCells count="15">
    <mergeCell ref="A152:G152"/>
    <mergeCell ref="B138:D138"/>
    <mergeCell ref="B128:D128"/>
    <mergeCell ref="B118:D118"/>
    <mergeCell ref="B107:D107"/>
    <mergeCell ref="B97:D97"/>
    <mergeCell ref="B83:D83"/>
    <mergeCell ref="B68:D68"/>
    <mergeCell ref="B53:D53"/>
    <mergeCell ref="B41:D41"/>
    <mergeCell ref="B29:D29"/>
    <mergeCell ref="B17:D17"/>
    <mergeCell ref="B5:D5"/>
    <mergeCell ref="A1:G1"/>
    <mergeCell ref="A2:G2"/>
  </mergeCells>
  <pageMargins left="0.46" right="0.2" top="0.32" bottom="0.39370078740157483" header="0.19685039370078741" footer="0.19685039370078741"/>
  <pageSetup paperSize="9" scale="95" fitToHeight="0" orientation="portrait" verticalDpi="4294967295"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Caval-1</vt:lpstr>
      <vt:lpstr>'Caval-1'!Print_Area</vt:lpstr>
      <vt:lpstr>'Caval-1'!Print_Titles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2025-08-08T08:26:31Z</dcterms:modified>
</cp:coreProperties>
</file>